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ΚΙΤΣΟΣ\# ΜΠΔ\#Διπλωματική Εργασία - Ανδρεούλας Δημήτρης (για παρουσίαση)\Κώδικας Matlab (με αρχεία excel)\"/>
    </mc:Choice>
  </mc:AlternateContent>
  <bookViews>
    <workbookView xWindow="240" yWindow="255" windowWidth="14130" windowHeight="7815"/>
  </bookViews>
  <sheets>
    <sheet name="Κόμβοι - Στοιχεία" sheetId="1" r:id="rId1"/>
  </sheets>
  <calcPr calcId="162913"/>
  <fileRecoveryPr repairLoad="1"/>
</workbook>
</file>

<file path=xl/calcChain.xml><?xml version="1.0" encoding="utf-8"?>
<calcChain xmlns="http://schemas.openxmlformats.org/spreadsheetml/2006/main">
  <c r="N56" i="1" l="1"/>
  <c r="G4" i="1" l="1"/>
  <c r="P50" i="1" l="1" a="1"/>
  <c r="P50" i="1" s="1"/>
  <c r="P52" i="1" l="1"/>
  <c r="P51" i="1"/>
  <c r="H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7" i="1"/>
  <c r="H6" i="1"/>
  <c r="H5" i="1"/>
  <c r="P29" i="1" l="1" a="1"/>
  <c r="P31" i="1" s="1"/>
  <c r="P38" i="1"/>
  <c r="P45" i="1"/>
  <c r="P21" i="1" a="1"/>
  <c r="P22" i="1" s="1"/>
  <c r="P5" i="1" a="1"/>
  <c r="P6" i="1" s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30" i="1"/>
  <c r="M29" i="1"/>
  <c r="M28" i="1"/>
  <c r="M23" i="1"/>
  <c r="M24" i="1"/>
  <c r="M25" i="1"/>
  <c r="M26" i="1"/>
  <c r="M27" i="1"/>
  <c r="M22" i="1"/>
  <c r="M21" i="1"/>
  <c r="M20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6" i="1"/>
  <c r="M5" i="1"/>
  <c r="M4" i="1"/>
  <c r="M3" i="1"/>
  <c r="P25" i="1" l="1"/>
  <c r="P34" i="1"/>
  <c r="P24" i="1"/>
  <c r="P44" i="1"/>
  <c r="P33" i="1"/>
  <c r="P21" i="1"/>
  <c r="P40" i="1"/>
  <c r="P29" i="1"/>
  <c r="P27" i="1"/>
  <c r="P23" i="1"/>
  <c r="P48" i="1"/>
  <c r="P42" i="1"/>
  <c r="P37" i="1"/>
  <c r="P32" i="1"/>
  <c r="P26" i="1"/>
  <c r="P46" i="1"/>
  <c r="P41" i="1"/>
  <c r="P36" i="1"/>
  <c r="P30" i="1"/>
  <c r="P47" i="1"/>
  <c r="P43" i="1"/>
  <c r="P39" i="1"/>
  <c r="P35" i="1"/>
  <c r="P17" i="1"/>
  <c r="P13" i="1"/>
  <c r="P9" i="1"/>
  <c r="P5" i="1"/>
  <c r="P16" i="1"/>
  <c r="P12" i="1"/>
  <c r="P8" i="1"/>
  <c r="P19" i="1"/>
  <c r="P15" i="1"/>
  <c r="P11" i="1"/>
  <c r="P7" i="1"/>
  <c r="P18" i="1"/>
  <c r="P14" i="1"/>
  <c r="P10" i="1"/>
  <c r="K49" i="1" l="1"/>
  <c r="L49" i="1"/>
  <c r="K50" i="1"/>
  <c r="L50" i="1"/>
  <c r="K51" i="1"/>
  <c r="L51" i="1"/>
  <c r="K52" i="1"/>
  <c r="L52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L30" i="1"/>
  <c r="K30" i="1"/>
  <c r="L29" i="1"/>
  <c r="K29" i="1"/>
  <c r="K27" i="1"/>
  <c r="L27" i="1"/>
  <c r="K28" i="1"/>
  <c r="L28" i="1"/>
  <c r="K26" i="1"/>
  <c r="L26" i="1"/>
  <c r="K25" i="1"/>
  <c r="L25" i="1"/>
  <c r="K23" i="1"/>
  <c r="L23" i="1"/>
  <c r="K24" i="1"/>
  <c r="L24" i="1"/>
  <c r="L22" i="1"/>
  <c r="K22" i="1"/>
  <c r="L21" i="1"/>
  <c r="K21" i="1"/>
  <c r="L20" i="1"/>
  <c r="K20" i="1"/>
  <c r="K18" i="1"/>
  <c r="L18" i="1"/>
  <c r="K19" i="1"/>
  <c r="L19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7" i="1"/>
  <c r="L7" i="1"/>
  <c r="N49" i="1"/>
  <c r="O49" i="1" s="1"/>
  <c r="Q49" i="1"/>
  <c r="R49" i="1" s="1"/>
  <c r="N50" i="1"/>
  <c r="O50" i="1"/>
  <c r="Q50" i="1"/>
  <c r="R50" i="1" s="1"/>
  <c r="N51" i="1"/>
  <c r="O51" i="1" s="1"/>
  <c r="Q51" i="1"/>
  <c r="R51" i="1" s="1"/>
  <c r="N52" i="1"/>
  <c r="O52" i="1" s="1"/>
  <c r="Q52" i="1"/>
  <c r="R52" i="1" s="1"/>
  <c r="L6" i="1"/>
  <c r="K6" i="1"/>
  <c r="L5" i="1"/>
  <c r="K5" i="1"/>
  <c r="L4" i="1"/>
  <c r="Q4" i="1" l="1"/>
  <c r="R4" i="1" s="1"/>
  <c r="Q5" i="1"/>
  <c r="R5" i="1" s="1"/>
  <c r="Q6" i="1"/>
  <c r="R6" i="1" s="1"/>
  <c r="Q7" i="1"/>
  <c r="R7" i="1" s="1"/>
  <c r="Q8" i="1"/>
  <c r="R8" i="1" s="1"/>
  <c r="Q9" i="1"/>
  <c r="R9" i="1" s="1"/>
  <c r="Q10" i="1"/>
  <c r="R10" i="1" s="1"/>
  <c r="Q11" i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3" i="1"/>
  <c r="R3" i="1" s="1"/>
  <c r="N4" i="1" l="1"/>
  <c r="O4" i="1" s="1"/>
  <c r="N5" i="1"/>
  <c r="O5" i="1" s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N17" i="1"/>
  <c r="O17" i="1" s="1"/>
  <c r="N18" i="1"/>
  <c r="O18" i="1" s="1"/>
  <c r="N19" i="1"/>
  <c r="O19" i="1" s="1"/>
  <c r="N20" i="1"/>
  <c r="O20" i="1" s="1"/>
  <c r="N21" i="1"/>
  <c r="O21" i="1" s="1"/>
  <c r="N22" i="1"/>
  <c r="O22" i="1" s="1"/>
  <c r="N23" i="1"/>
  <c r="O23" i="1" s="1"/>
  <c r="N24" i="1"/>
  <c r="O24" i="1" s="1"/>
  <c r="N25" i="1"/>
  <c r="O25" i="1" s="1"/>
  <c r="N26" i="1"/>
  <c r="O26" i="1" s="1"/>
  <c r="N27" i="1"/>
  <c r="O27" i="1" s="1"/>
  <c r="N28" i="1"/>
  <c r="O28" i="1" s="1"/>
  <c r="N29" i="1"/>
  <c r="O29" i="1" s="1"/>
  <c r="N30" i="1"/>
  <c r="O30" i="1" s="1"/>
  <c r="N31" i="1"/>
  <c r="O31" i="1" s="1"/>
  <c r="N32" i="1"/>
  <c r="O32" i="1" s="1"/>
  <c r="N33" i="1"/>
  <c r="O33" i="1" s="1"/>
  <c r="N34" i="1"/>
  <c r="O34" i="1" s="1"/>
  <c r="N35" i="1"/>
  <c r="O35" i="1" s="1"/>
  <c r="N36" i="1"/>
  <c r="O36" i="1" s="1"/>
  <c r="N37" i="1"/>
  <c r="O37" i="1" s="1"/>
  <c r="N38" i="1"/>
  <c r="O38" i="1" s="1"/>
  <c r="N39" i="1"/>
  <c r="O39" i="1" s="1"/>
  <c r="N40" i="1"/>
  <c r="O40" i="1" s="1"/>
  <c r="N41" i="1"/>
  <c r="O41" i="1" s="1"/>
  <c r="N42" i="1"/>
  <c r="O42" i="1" s="1"/>
  <c r="N43" i="1"/>
  <c r="O43" i="1" s="1"/>
  <c r="N44" i="1"/>
  <c r="O44" i="1" s="1"/>
  <c r="N45" i="1"/>
  <c r="O45" i="1" s="1"/>
  <c r="N46" i="1"/>
  <c r="O46" i="1" s="1"/>
  <c r="N47" i="1"/>
  <c r="O47" i="1" s="1"/>
  <c r="N48" i="1"/>
  <c r="O48" i="1" s="1"/>
  <c r="N3" i="1"/>
  <c r="L3" i="1"/>
  <c r="K4" i="1" s="1"/>
  <c r="K3" i="1"/>
  <c r="O3" i="1" l="1"/>
</calcChain>
</file>

<file path=xl/comments1.xml><?xml version="1.0" encoding="utf-8"?>
<comments xmlns="http://schemas.openxmlformats.org/spreadsheetml/2006/main">
  <authors>
    <author>TOSHIBA</author>
  </authors>
  <commentList>
    <comment ref="G1" authorId="0" shapeId="0">
      <text>
        <r>
          <rPr>
            <sz val="9"/>
            <color indexed="81"/>
            <rFont val="Tahoma"/>
            <family val="2"/>
            <charset val="161"/>
          </rPr>
          <t>Υψομετρική διαφορά μεταξύ 2 διαδοχικών κόμβων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  <charset val="161"/>
          </rPr>
          <t>To - Δh ≥ 0 χρησιμοποιείται για να συμβαδίζει η αύξηση της πίεσης (κατηφορικός αγωγός)</t>
        </r>
        <r>
          <rPr>
            <sz val="9"/>
            <color indexed="81"/>
            <rFont val="Tahoma"/>
            <family val="2"/>
            <charset val="161"/>
          </rPr>
          <t xml:space="preserve">
Κατηφορικός αγωγός -&gt; αύξηση υδροστατικής πίεσης: h1 ≥ h2  ⇒  Δh = h2 - h1  ≤ 0:
- Δh ≥ 0
(αύξηση πίεσης λόγω πτώσης υψομέτρου)
</t>
        </r>
        <r>
          <rPr>
            <b/>
            <sz val="9"/>
            <color indexed="81"/>
            <rFont val="Tahoma"/>
            <family val="2"/>
            <charset val="161"/>
          </rPr>
          <t>To - Δh &lt; 0 χρησιμοποιείται για να συμβαδίζει η πτώση της πίεσης (ανηφορικός αγωγός)</t>
        </r>
        <r>
          <rPr>
            <sz val="9"/>
            <color indexed="81"/>
            <rFont val="Tahoma"/>
            <family val="2"/>
            <charset val="161"/>
          </rPr>
          <t xml:space="preserve">
Ανηφορικός αγωγός -&gt; πτώση υδροστατικής πίεσης: h1 &lt; h2  ⇒  Δh = h2 - h1  &gt; 0:
- Δh &lt; 0
(πτώση πίεσης λόγω αύξησης υψομέτρου)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  <charset val="161"/>
          </rPr>
          <t>Είναι υπολογισμένο με τον τύπο, για επαλήθευση με το πρόγραμμα (δες στο data4.xlsx)</t>
        </r>
        <r>
          <rPr>
            <sz val="9"/>
            <color indexed="81"/>
            <rFont val="Tahoma"/>
            <family val="2"/>
            <charset val="161"/>
          </rPr>
          <t xml:space="preserve">
</t>
        </r>
        <r>
          <rPr>
            <b/>
            <sz val="9"/>
            <color indexed="81"/>
            <rFont val="Tahoma"/>
            <family val="2"/>
            <charset val="161"/>
          </rPr>
          <t>Βγαίνουν ίδια.</t>
        </r>
      </text>
    </comment>
    <comment ref="C5" authorId="0" shapeId="0">
      <text>
        <r>
          <rPr>
            <sz val="9"/>
            <color indexed="81"/>
            <rFont val="Tahoma"/>
            <family val="2"/>
            <charset val="161"/>
          </rPr>
          <t>Το ΦΜΕ 1 βρίσκεται σε απόσταση 5 m από την διακλάδωση Αγριανών</t>
        </r>
      </text>
    </comment>
    <comment ref="C21" authorId="0" shapeId="0">
      <text>
        <r>
          <rPr>
            <sz val="9"/>
            <color indexed="81"/>
            <rFont val="Tahoma"/>
            <family val="2"/>
            <charset val="161"/>
          </rPr>
          <t>Το ΦΜΕ 2 βρίσκεται σε απόσταση 5 m από την διακλάδωση Ανάληψης</t>
        </r>
      </text>
    </comment>
    <comment ref="C29" authorId="0" shapeId="0">
      <text>
        <r>
          <rPr>
            <sz val="9"/>
            <color indexed="81"/>
            <rFont val="Tahoma"/>
            <family val="2"/>
            <charset val="161"/>
          </rPr>
          <t>Το ΦΜΕ 2α βρίσκεται σε απόσταση 5 m από την διακλάδωση Γουβών</t>
        </r>
      </text>
    </comment>
  </commentList>
</comments>
</file>

<file path=xl/sharedStrings.xml><?xml version="1.0" encoding="utf-8"?>
<sst xmlns="http://schemas.openxmlformats.org/spreadsheetml/2006/main" count="134" uniqueCount="98">
  <si>
    <t>ΑΡΧΗ</t>
  </si>
  <si>
    <t>ΦΜΕ1 (διακλάδωση υδροδότ. Αγριανών)</t>
  </si>
  <si>
    <t>1 &amp; 2</t>
  </si>
  <si>
    <t>AA</t>
  </si>
  <si>
    <t>H5K12W9</t>
  </si>
  <si>
    <t>H5K15W1</t>
  </si>
  <si>
    <t>H5K18W1</t>
  </si>
  <si>
    <t>H5K20W3</t>
  </si>
  <si>
    <t>H1AK1W2A</t>
  </si>
  <si>
    <t>H1AK8W4</t>
  </si>
  <si>
    <t>H1AK16W7</t>
  </si>
  <si>
    <t>H1K15W3</t>
  </si>
  <si>
    <t>H1K16W7</t>
  </si>
  <si>
    <t>H1K8W1</t>
  </si>
  <si>
    <t>Εκκενωτής πυθμένα</t>
  </si>
  <si>
    <t>Αερεξαγωγός</t>
  </si>
  <si>
    <t>απλός</t>
  </si>
  <si>
    <t>H1K20W2</t>
  </si>
  <si>
    <t>H1K28W1</t>
  </si>
  <si>
    <t>H1K33W2</t>
  </si>
  <si>
    <t>H12K5W1A</t>
  </si>
  <si>
    <t>H12K9W1</t>
  </si>
  <si>
    <t>H2K1W1</t>
  </si>
  <si>
    <t>H2K5W1</t>
  </si>
  <si>
    <t>H2K8W1</t>
  </si>
  <si>
    <t>H2K9W1</t>
  </si>
  <si>
    <t>ΦΜΕ 2α (διακλάδωση για υδροδότηση Γουβών)</t>
  </si>
  <si>
    <t>K2K10W1</t>
  </si>
  <si>
    <t>K2K12W1</t>
  </si>
  <si>
    <t>H2K15W6</t>
  </si>
  <si>
    <t>H2K17W7</t>
  </si>
  <si>
    <t>H2K18W6</t>
  </si>
  <si>
    <t>Εκκενωτής πυθμένα (οχετός Τ.Ε.56)</t>
  </si>
  <si>
    <t>Εκκενωτής πυθμένα (οδός Μάχη της Κρήτης)</t>
  </si>
  <si>
    <t>Εκκενωτής πυθμένα (ρέμα Αποσελέμη - Βάθρο Τ.Ε.61)</t>
  </si>
  <si>
    <t>H2K27W1</t>
  </si>
  <si>
    <t>H2K29BW2A</t>
  </si>
  <si>
    <t>H2K39W1</t>
  </si>
  <si>
    <t>H2K43W1</t>
  </si>
  <si>
    <t>H2K46W3</t>
  </si>
  <si>
    <t>H2K48W6</t>
  </si>
  <si>
    <t>H2K52W1</t>
  </si>
  <si>
    <t>Αερεξαγωγός (πριν από δικλείδα διακοπής)</t>
  </si>
  <si>
    <t>H2K53W1</t>
  </si>
  <si>
    <t>H2K55W3</t>
  </si>
  <si>
    <t>H2K65W15</t>
  </si>
  <si>
    <t>H2K65W1</t>
  </si>
  <si>
    <t>H2K64W1</t>
  </si>
  <si>
    <t>H2K58BW1</t>
  </si>
  <si>
    <t>K9UK35W3A</t>
  </si>
  <si>
    <t>K9UK20W1</t>
  </si>
  <si>
    <t>K9UK9W1A</t>
  </si>
  <si>
    <t>ΦΜΕ2 (διακλάδωση υδροδότ. Ανάληψης) (Στένωση κεντρικού αγωγού)</t>
  </si>
  <si>
    <t>Περιγραφή κόμβου</t>
  </si>
  <si>
    <t>T.max/min</t>
  </si>
  <si>
    <t>T.max/min (οχετός Τ.Ε.49)</t>
  </si>
  <si>
    <t>Μέσος όρος μήκους στοιχείου (m)</t>
  </si>
  <si>
    <t>H5K12AW2C</t>
  </si>
  <si>
    <t>H1K30W3E</t>
  </si>
  <si>
    <t>H1K24W5</t>
  </si>
  <si>
    <t>H2K34W6</t>
  </si>
  <si>
    <t>διακλάδωση προς υδροδότηση Αγριανών</t>
  </si>
  <si>
    <t>διακλάδωση προς υδροδότηση Ανάληψης</t>
  </si>
  <si>
    <t>H5K4W3D</t>
  </si>
  <si>
    <t>διακλάδωση προς υδροδότηση Γουβών</t>
  </si>
  <si>
    <t>Εκκενωτής πυθμένα (διέλευση Γουβιανού χείμαρρου)</t>
  </si>
  <si>
    <t>H2K68FW4</t>
  </si>
  <si>
    <t>αγωγός προσαγωγής προς ΦΔΕ1</t>
  </si>
  <si>
    <t>K9UK4AW1</t>
  </si>
  <si>
    <t>ΦΜΕ 3 (είσοδος στο ΦΔΕ1)</t>
  </si>
  <si>
    <t>i</t>
  </si>
  <si>
    <t>στροφή προς υδροδότηση ΦΔΕ 1</t>
  </si>
  <si>
    <t>(km)</t>
  </si>
  <si>
    <t>(αρ. διατομής)</t>
  </si>
  <si>
    <t>Χλμ Θέση</t>
  </si>
  <si>
    <t>Κωδιικός σημείου</t>
  </si>
  <si>
    <t>(m)</t>
  </si>
  <si>
    <t>Ηκ = Υψόμετρο ερυθράς</t>
  </si>
  <si>
    <t xml:space="preserve">Δh=h2-h1 </t>
  </si>
  <si>
    <t>- Δh</t>
  </si>
  <si>
    <t>i = Στοιχείο (κλάδος)              [αρχ. κόμβος] [τελ. Κόμβος]</t>
  </si>
  <si>
    <t>ΑΡΧΙΚΟΣ</t>
  </si>
  <si>
    <t>ΤΕΛΙΚΟΣ</t>
  </si>
  <si>
    <t>L = Μήκος στοιχείου</t>
  </si>
  <si>
    <t>(N*s/(m^5))</t>
  </si>
  <si>
    <t>Ri = Συντ. Τριβής αγωγού</t>
  </si>
  <si>
    <t>di = Διάμετρος αγωγού</t>
  </si>
  <si>
    <t xml:space="preserve"> (m)</t>
  </si>
  <si>
    <t>(m^2)</t>
  </si>
  <si>
    <t>Αi = Εμβαδόν Διατομής αγωγού</t>
  </si>
  <si>
    <t>(m/sec)</t>
  </si>
  <si>
    <t>ui = Ταχύτητα κλάδου</t>
  </si>
  <si>
    <t>(m^3)/sec</t>
  </si>
  <si>
    <t>Qi =Παροχή κλάδου</t>
  </si>
  <si>
    <t>A/A</t>
  </si>
  <si>
    <t>Σχέδιο</t>
  </si>
  <si>
    <t>αρ. PDF</t>
  </si>
  <si>
    <t>κ = Κόμβος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</si>
</sst>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"/>
    <numFmt numFmtId="166" formatCode="#,##0\ _€"/>
    <numFmt numFmtId="167" formatCode="0.0000"/>
  </numFmts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8"/>
      <color theme="3"/>
      <name val="Cambria"/>
      <family val="2"/>
      <charset val="161"/>
      <scheme val="major"/>
    </font>
    <font>
      <b/>
      <i/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sz val="11"/>
      <color rgb="FFA27B00"/>
      <name val="Calibri"/>
      <family val="2"/>
      <charset val="161"/>
      <scheme val="minor"/>
    </font>
    <font>
      <sz val="9"/>
      <color indexed="81"/>
      <name val="Tahoma"/>
      <family val="2"/>
      <charset val="161"/>
    </font>
    <font>
      <b/>
      <sz val="10"/>
      <color theme="1"/>
      <name val="Calibri"/>
      <family val="2"/>
      <charset val="161"/>
      <scheme val="minor"/>
    </font>
    <font>
      <sz val="11"/>
      <color theme="0" tint="-0.34998626667073579"/>
      <name val="Calibri"/>
      <family val="2"/>
      <charset val="161"/>
      <scheme val="minor"/>
    </font>
    <font>
      <b/>
      <sz val="9"/>
      <color indexed="81"/>
      <name val="Tahoma"/>
      <family val="2"/>
      <charset val="161"/>
    </font>
    <font>
      <b/>
      <sz val="11"/>
      <color theme="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1"/>
      <color rgb="FFFFC000"/>
      <name val="Calibri"/>
      <family val="2"/>
      <charset val="161"/>
      <scheme val="minor"/>
    </font>
    <font>
      <b/>
      <sz val="11"/>
      <color theme="0" tint="-4.9989318521683403E-2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indexed="65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thick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ck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dashed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dashed">
        <color indexed="64"/>
      </left>
      <right style="thick">
        <color indexed="64"/>
      </right>
      <top/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ck">
        <color indexed="64"/>
      </right>
      <top/>
      <bottom style="medium">
        <color indexed="64"/>
      </bottom>
      <diagonal/>
    </border>
    <border>
      <left style="dashed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</borders>
  <cellStyleXfs count="9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</cellStyleXfs>
  <cellXfs count="1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9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17" borderId="4" xfId="0" applyFont="1" applyFill="1" applyBorder="1" applyAlignment="1">
      <alignment vertical="center" wrapText="1"/>
    </xf>
    <xf numFmtId="0" fontId="7" fillId="16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7" fillId="16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6" fontId="0" fillId="0" borderId="12" xfId="0" applyNumberFormat="1" applyBorder="1" applyAlignment="1">
      <alignment horizontal="center" vertical="center"/>
    </xf>
    <xf numFmtId="166" fontId="0" fillId="15" borderId="9" xfId="0" applyNumberFormat="1" applyFill="1" applyBorder="1" applyAlignment="1">
      <alignment horizontal="center" vertical="center"/>
    </xf>
    <xf numFmtId="166" fontId="0" fillId="15" borderId="12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right" vertical="center"/>
    </xf>
    <xf numFmtId="2" fontId="0" fillId="0" borderId="5" xfId="0" applyNumberFormat="1" applyBorder="1" applyAlignment="1">
      <alignment horizontal="right" vertical="center"/>
    </xf>
    <xf numFmtId="167" fontId="0" fillId="0" borderId="3" xfId="0" applyNumberFormat="1" applyBorder="1" applyAlignment="1">
      <alignment horizontal="right" vertical="center"/>
    </xf>
    <xf numFmtId="167" fontId="0" fillId="0" borderId="3" xfId="0" applyNumberFormat="1" applyBorder="1" applyAlignment="1">
      <alignment vertical="center"/>
    </xf>
    <xf numFmtId="166" fontId="0" fillId="18" borderId="12" xfId="0" applyNumberFormat="1" applyFill="1" applyBorder="1" applyAlignment="1">
      <alignment horizontal="center" vertical="center"/>
    </xf>
    <xf numFmtId="166" fontId="0" fillId="17" borderId="12" xfId="0" applyNumberFormat="1" applyFill="1" applyBorder="1" applyAlignment="1">
      <alignment horizontal="center" vertical="center"/>
    </xf>
    <xf numFmtId="166" fontId="0" fillId="17" borderId="9" xfId="0" applyNumberFormat="1" applyFill="1" applyBorder="1" applyAlignment="1">
      <alignment horizontal="center" vertical="center"/>
    </xf>
    <xf numFmtId="166" fontId="0" fillId="0" borderId="12" xfId="0" applyNumberFormat="1" applyFill="1" applyBorder="1" applyAlignment="1">
      <alignment horizontal="center" vertical="center"/>
    </xf>
    <xf numFmtId="165" fontId="0" fillId="0" borderId="3" xfId="0" applyNumberForma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166" fontId="0" fillId="0" borderId="0" xfId="0" applyNumberFormat="1" applyFill="1" applyBorder="1" applyAlignment="1">
      <alignment horizontal="center" vertical="center"/>
    </xf>
    <xf numFmtId="0" fontId="7" fillId="0" borderId="16" xfId="0" applyFont="1" applyFill="1" applyBorder="1" applyAlignment="1">
      <alignment vertical="center" wrapText="1"/>
    </xf>
    <xf numFmtId="166" fontId="0" fillId="0" borderId="1" xfId="0" applyNumberFormat="1" applyBorder="1" applyAlignment="1">
      <alignment horizontal="center" vertical="center"/>
    </xf>
    <xf numFmtId="166" fontId="0" fillId="16" borderId="19" xfId="0" applyNumberFormat="1" applyFill="1" applyBorder="1" applyAlignment="1">
      <alignment horizontal="center" vertical="center"/>
    </xf>
    <xf numFmtId="164" fontId="0" fillId="0" borderId="16" xfId="0" applyNumberFormat="1" applyBorder="1" applyAlignment="1">
      <alignment horizontal="right" vertical="center"/>
    </xf>
    <xf numFmtId="2" fontId="0" fillId="0" borderId="16" xfId="0" applyNumberFormat="1" applyBorder="1" applyAlignment="1">
      <alignment horizontal="right" vertical="center"/>
    </xf>
    <xf numFmtId="167" fontId="0" fillId="0" borderId="16" xfId="0" applyNumberFormat="1" applyBorder="1" applyAlignment="1">
      <alignment horizontal="right" vertical="center"/>
    </xf>
    <xf numFmtId="165" fontId="0" fillId="0" borderId="16" xfId="0" applyNumberFormat="1" applyFill="1" applyBorder="1" applyAlignment="1">
      <alignment horizontal="right" vertical="center"/>
    </xf>
    <xf numFmtId="167" fontId="0" fillId="0" borderId="16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2" fillId="0" borderId="20" xfId="0" applyNumberFormat="1" applyFont="1" applyFill="1" applyBorder="1" applyAlignment="1">
      <alignment horizontal="center" vertical="center" wrapText="1"/>
    </xf>
    <xf numFmtId="0" fontId="14" fillId="0" borderId="20" xfId="0" applyNumberFormat="1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right" vertical="center"/>
    </xf>
    <xf numFmtId="2" fontId="0" fillId="0" borderId="2" xfId="0" applyNumberFormat="1" applyBorder="1" applyAlignment="1">
      <alignment horizontal="right" vertical="center"/>
    </xf>
    <xf numFmtId="2" fontId="0" fillId="0" borderId="13" xfId="0" applyNumberFormat="1" applyBorder="1" applyAlignment="1">
      <alignment horizontal="right" vertical="center"/>
    </xf>
    <xf numFmtId="2" fontId="0" fillId="0" borderId="3" xfId="0" applyNumberFormat="1" applyBorder="1" applyAlignment="1">
      <alignment horizontal="right" vertical="center"/>
    </xf>
    <xf numFmtId="2" fontId="0" fillId="0" borderId="3" xfId="0" applyNumberFormat="1" applyFill="1" applyBorder="1" applyAlignment="1">
      <alignment horizontal="right" vertical="center"/>
    </xf>
    <xf numFmtId="2" fontId="0" fillId="0" borderId="16" xfId="0" applyNumberFormat="1" applyFill="1" applyBorder="1" applyAlignment="1">
      <alignment horizontal="right" vertical="center"/>
    </xf>
    <xf numFmtId="2" fontId="0" fillId="0" borderId="14" xfId="0" applyNumberFormat="1" applyBorder="1" applyAlignment="1">
      <alignment horizontal="right" vertical="center"/>
    </xf>
    <xf numFmtId="164" fontId="0" fillId="0" borderId="7" xfId="0" applyNumberFormat="1" applyBorder="1" applyAlignment="1">
      <alignment horizontal="left" vertical="center"/>
    </xf>
    <xf numFmtId="164" fontId="0" fillId="0" borderId="7" xfId="0" applyNumberFormat="1" applyFill="1" applyBorder="1" applyAlignment="1">
      <alignment horizontal="left" vertical="center"/>
    </xf>
    <xf numFmtId="164" fontId="0" fillId="0" borderId="17" xfId="0" applyNumberFormat="1" applyFill="1" applyBorder="1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/>
    </xf>
    <xf numFmtId="0" fontId="0" fillId="0" borderId="3" xfId="0" applyFill="1" applyBorder="1" applyAlignment="1">
      <alignment horizontal="right" vertical="center"/>
    </xf>
    <xf numFmtId="164" fontId="0" fillId="0" borderId="3" xfId="0" applyNumberFormat="1" applyFill="1" applyBorder="1" applyAlignment="1">
      <alignment horizontal="right" vertical="center"/>
    </xf>
    <xf numFmtId="166" fontId="0" fillId="9" borderId="21" xfId="0" applyNumberFormat="1" applyFont="1" applyFill="1" applyBorder="1" applyAlignment="1">
      <alignment horizontal="center" vertical="center"/>
    </xf>
    <xf numFmtId="166" fontId="0" fillId="9" borderId="22" xfId="0" applyNumberFormat="1" applyFont="1" applyFill="1" applyBorder="1" applyAlignment="1">
      <alignment horizontal="center" vertical="center"/>
    </xf>
    <xf numFmtId="0" fontId="13" fillId="19" borderId="24" xfId="0" applyNumberFormat="1" applyFont="1" applyFill="1" applyBorder="1" applyAlignment="1">
      <alignment horizontal="center" vertical="center" wrapText="1"/>
    </xf>
    <xf numFmtId="164" fontId="0" fillId="0" borderId="19" xfId="0" applyNumberFormat="1" applyFill="1" applyBorder="1" applyAlignment="1">
      <alignment horizontal="right" vertical="center"/>
    </xf>
    <xf numFmtId="0" fontId="0" fillId="0" borderId="26" xfId="0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27" xfId="0" applyFill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2" fillId="0" borderId="27" xfId="0" applyNumberFormat="1" applyFont="1" applyFill="1" applyBorder="1" applyAlignment="1">
      <alignment horizontal="center" vertical="center" wrapText="1"/>
    </xf>
    <xf numFmtId="0" fontId="16" fillId="23" borderId="29" xfId="0" applyNumberFormat="1" applyFont="1" applyFill="1" applyBorder="1" applyAlignment="1">
      <alignment horizontal="center" vertical="center" wrapText="1"/>
    </xf>
    <xf numFmtId="0" fontId="2" fillId="22" borderId="1" xfId="0" applyNumberFormat="1" applyFont="1" applyFill="1" applyBorder="1" applyAlignment="1">
      <alignment horizontal="center" vertical="center" wrapText="1"/>
    </xf>
    <xf numFmtId="0" fontId="14" fillId="20" borderId="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14" fillId="18" borderId="30" xfId="0" applyNumberFormat="1" applyFont="1" applyFill="1" applyBorder="1" applyAlignment="1">
      <alignment horizontal="center" vertical="center" wrapText="1"/>
    </xf>
    <xf numFmtId="0" fontId="2" fillId="10" borderId="13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Fill="1" applyBorder="1" applyAlignment="1">
      <alignment horizontal="center" vertical="center" wrapText="1"/>
    </xf>
    <xf numFmtId="2" fontId="0" fillId="0" borderId="28" xfId="0" applyNumberFormat="1" applyBorder="1" applyAlignment="1">
      <alignment horizontal="right" vertical="center"/>
    </xf>
    <xf numFmtId="2" fontId="0" fillId="0" borderId="26" xfId="0" applyNumberFormat="1" applyBorder="1" applyAlignment="1">
      <alignment horizontal="right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2" fontId="0" fillId="0" borderId="33" xfId="0" applyNumberFormat="1" applyBorder="1" applyAlignment="1">
      <alignment horizontal="right" vertical="center"/>
    </xf>
    <xf numFmtId="164" fontId="8" fillId="0" borderId="34" xfId="0" applyNumberFormat="1" applyFont="1" applyBorder="1" applyAlignment="1">
      <alignment horizontal="right" vertical="center"/>
    </xf>
    <xf numFmtId="0" fontId="17" fillId="0" borderId="18" xfId="0" applyNumberFormat="1" applyFont="1" applyFill="1" applyBorder="1" applyAlignment="1">
      <alignment horizontal="center" vertical="center" wrapText="1"/>
    </xf>
    <xf numFmtId="0" fontId="10" fillId="9" borderId="35" xfId="0" applyNumberFormat="1" applyFont="1" applyFill="1" applyBorder="1" applyAlignment="1">
      <alignment horizontal="center" vertical="center" wrapText="1"/>
    </xf>
    <xf numFmtId="0" fontId="14" fillId="0" borderId="30" xfId="0" applyNumberFormat="1" applyFont="1" applyFill="1" applyBorder="1" applyAlignment="1">
      <alignment horizontal="center" vertical="center" wrapText="1"/>
    </xf>
    <xf numFmtId="0" fontId="15" fillId="21" borderId="24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vertical="center" wrapText="1"/>
    </xf>
    <xf numFmtId="0" fontId="2" fillId="9" borderId="2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right" vertical="center" wrapText="1"/>
    </xf>
    <xf numFmtId="0" fontId="2" fillId="11" borderId="24" xfId="0" applyNumberFormat="1" applyFont="1" applyFill="1" applyBorder="1" applyAlignment="1">
      <alignment horizontal="center" vertical="center" wrapText="1"/>
    </xf>
    <xf numFmtId="0" fontId="14" fillId="0" borderId="22" xfId="0" applyNumberFormat="1" applyFont="1" applyFill="1" applyBorder="1" applyAlignment="1">
      <alignment horizontal="right" vertical="center" wrapText="1"/>
    </xf>
    <xf numFmtId="49" fontId="14" fillId="0" borderId="37" xfId="0" applyNumberFormat="1" applyFont="1" applyFill="1" applyBorder="1" applyAlignment="1">
      <alignment horizontal="right" vertical="center" wrapText="1"/>
    </xf>
    <xf numFmtId="49" fontId="14" fillId="18" borderId="36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15" borderId="24" xfId="0" applyNumberFormat="1" applyFont="1" applyFill="1" applyBorder="1" applyAlignment="1">
      <alignment horizontal="center" vertical="center" wrapText="1"/>
    </xf>
    <xf numFmtId="0" fontId="2" fillId="14" borderId="24" xfId="0" applyNumberFormat="1" applyFont="1" applyFill="1" applyBorder="1" applyAlignment="1">
      <alignment horizontal="center" vertical="center" wrapText="1"/>
    </xf>
    <xf numFmtId="0" fontId="2" fillId="0" borderId="39" xfId="0" applyNumberFormat="1" applyFont="1" applyFill="1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2" fillId="24" borderId="40" xfId="0" applyFont="1" applyFill="1" applyBorder="1" applyAlignment="1">
      <alignment horizontal="center" vertical="center"/>
    </xf>
    <xf numFmtId="0" fontId="0" fillId="24" borderId="40" xfId="0" applyFill="1" applyBorder="1" applyAlignment="1">
      <alignment horizontal="center" vertical="center"/>
    </xf>
    <xf numFmtId="164" fontId="0" fillId="24" borderId="40" xfId="0" applyNumberFormat="1" applyFill="1" applyBorder="1" applyAlignment="1">
      <alignment horizontal="right" vertical="center"/>
    </xf>
    <xf numFmtId="164" fontId="0" fillId="24" borderId="40" xfId="0" applyNumberFormat="1" applyFill="1" applyBorder="1" applyAlignment="1">
      <alignment horizontal="left" vertical="center"/>
    </xf>
    <xf numFmtId="0" fontId="10" fillId="24" borderId="40" xfId="0" applyFont="1" applyFill="1" applyBorder="1" applyAlignment="1">
      <alignment vertical="center" wrapText="1"/>
    </xf>
    <xf numFmtId="2" fontId="0" fillId="24" borderId="40" xfId="0" applyNumberFormat="1" applyFill="1" applyBorder="1" applyAlignment="1">
      <alignment horizontal="right" vertical="center"/>
    </xf>
    <xf numFmtId="0" fontId="2" fillId="24" borderId="0" xfId="0" applyFont="1" applyFill="1" applyBorder="1" applyAlignment="1">
      <alignment horizontal="center" vertical="center"/>
    </xf>
    <xf numFmtId="0" fontId="0" fillId="24" borderId="0" xfId="0" applyFill="1" applyBorder="1" applyAlignment="1">
      <alignment horizontal="center" vertical="center"/>
    </xf>
    <xf numFmtId="0" fontId="0" fillId="24" borderId="0" xfId="0" applyFill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right" vertical="center"/>
    </xf>
    <xf numFmtId="2" fontId="0" fillId="0" borderId="0" xfId="0" applyNumberFormat="1" applyBorder="1" applyAlignment="1">
      <alignment horizontal="right" vertical="center"/>
    </xf>
    <xf numFmtId="167" fontId="0" fillId="0" borderId="0" xfId="0" applyNumberFormat="1" applyBorder="1" applyAlignment="1">
      <alignment horizontal="right" vertical="center"/>
    </xf>
    <xf numFmtId="165" fontId="0" fillId="0" borderId="0" xfId="0" applyNumberFormat="1" applyFill="1" applyBorder="1" applyAlignment="1">
      <alignment horizontal="right" vertical="center"/>
    </xf>
    <xf numFmtId="167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40" xfId="0" applyFont="1" applyFill="1" applyBorder="1" applyAlignment="1">
      <alignment horizontal="center" vertical="center"/>
    </xf>
    <xf numFmtId="166" fontId="0" fillId="0" borderId="40" xfId="0" applyNumberFormat="1" applyFill="1" applyBorder="1" applyAlignment="1">
      <alignment horizontal="center" vertical="center"/>
    </xf>
    <xf numFmtId="164" fontId="0" fillId="0" borderId="40" xfId="0" applyNumberFormat="1" applyFill="1" applyBorder="1" applyAlignment="1">
      <alignment horizontal="right" vertical="center"/>
    </xf>
    <xf numFmtId="2" fontId="0" fillId="0" borderId="40" xfId="0" applyNumberFormat="1" applyFill="1" applyBorder="1" applyAlignment="1">
      <alignment horizontal="right" vertical="center"/>
    </xf>
    <xf numFmtId="167" fontId="0" fillId="0" borderId="40" xfId="0" applyNumberFormat="1" applyFill="1" applyBorder="1" applyAlignment="1">
      <alignment horizontal="right" vertical="center"/>
    </xf>
    <xf numFmtId="165" fontId="0" fillId="0" borderId="40" xfId="0" applyNumberFormat="1" applyFill="1" applyBorder="1" applyAlignment="1">
      <alignment horizontal="right" vertical="center"/>
    </xf>
    <xf numFmtId="167" fontId="0" fillId="0" borderId="40" xfId="0" applyNumberFormat="1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0" fillId="18" borderId="0" xfId="0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" fillId="13" borderId="25" xfId="0" applyNumberFormat="1" applyFont="1" applyFill="1" applyBorder="1" applyAlignment="1">
      <alignment horizontal="center" vertical="center" wrapText="1"/>
    </xf>
    <xf numFmtId="0" fontId="2" fillId="13" borderId="3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4" fillId="12" borderId="31" xfId="0" applyNumberFormat="1" applyFont="1" applyFill="1" applyBorder="1" applyAlignment="1">
      <alignment horizontal="center" vertical="center" wrapText="1"/>
    </xf>
    <xf numFmtId="0" fontId="14" fillId="12" borderId="1" xfId="0" applyNumberFormat="1" applyFont="1" applyFill="1" applyBorder="1" applyAlignment="1">
      <alignment horizontal="center" vertical="center" wrapText="1"/>
    </xf>
    <xf numFmtId="0" fontId="14" fillId="12" borderId="6" xfId="0" applyNumberFormat="1" applyFont="1" applyFill="1" applyBorder="1" applyAlignment="1">
      <alignment horizontal="center" vertical="center" wrapText="1"/>
    </xf>
  </cellXfs>
  <cellStyles count="9">
    <cellStyle name="60% - Accent1 2" xfId="1"/>
    <cellStyle name="60% - Accent2 2" xfId="2"/>
    <cellStyle name="60% - Accent3 2" xfId="3"/>
    <cellStyle name="60% - Accent4 2" xfId="4"/>
    <cellStyle name="60% - Accent5 2" xfId="5"/>
    <cellStyle name="60% - Accent6 2" xfId="6"/>
    <cellStyle name="Neutral 2" xfId="7"/>
    <cellStyle name="Normal" xfId="0" builtinId="0"/>
    <cellStyle name="Title 2" xfId="8"/>
  </cellStyles>
  <dxfs count="0"/>
  <tableStyles count="0" defaultTableStyle="TableStyleMedium2" defaultPivotStyle="PivotStyleLight16"/>
  <colors>
    <mruColors>
      <color rgb="FF646464"/>
      <color rgb="FFA27B00"/>
      <color rgb="FFB8B8B8"/>
      <color rgb="FF69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7"/>
  <sheetViews>
    <sheetView tabSelected="1"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M9" sqref="M9"/>
    </sheetView>
  </sheetViews>
  <sheetFormatPr defaultRowHeight="15" x14ac:dyDescent="0.25"/>
  <cols>
    <col min="1" max="1" width="6.7109375" style="8" bestFit="1" customWidth="1"/>
    <col min="2" max="2" width="6.85546875" style="1" customWidth="1"/>
    <col min="3" max="3" width="9.28515625" style="1" customWidth="1"/>
    <col min="4" max="4" width="12.7109375" style="1" customWidth="1"/>
    <col min="5" max="5" width="33.140625" style="2" bestFit="1" customWidth="1"/>
    <col min="6" max="8" width="12.42578125" style="1" customWidth="1"/>
    <col min="9" max="9" width="1" style="5" customWidth="1"/>
    <col min="10" max="10" width="6.5703125" style="5" customWidth="1"/>
    <col min="11" max="11" width="8.7109375" style="6" bestFit="1" customWidth="1"/>
    <col min="12" max="12" width="8.42578125" style="6" bestFit="1" customWidth="1"/>
    <col min="13" max="13" width="23.140625" style="1" customWidth="1"/>
    <col min="14" max="14" width="22.140625" style="1" customWidth="1"/>
    <col min="15" max="19" width="19.7109375" style="1" customWidth="1"/>
    <col min="20" max="20" width="7.140625" style="5" customWidth="1"/>
    <col min="21" max="16384" width="9.140625" style="1"/>
  </cols>
  <sheetData>
    <row r="1" spans="1:21" s="2" customFormat="1" ht="50.25" customHeight="1" thickTop="1" thickBot="1" x14ac:dyDescent="0.3">
      <c r="A1" s="97" t="s">
        <v>97</v>
      </c>
      <c r="B1" s="75" t="s">
        <v>95</v>
      </c>
      <c r="C1" s="99" t="s">
        <v>74</v>
      </c>
      <c r="D1" s="87" t="s">
        <v>75</v>
      </c>
      <c r="E1" s="102" t="s">
        <v>53</v>
      </c>
      <c r="F1" s="104" t="s">
        <v>77</v>
      </c>
      <c r="G1" s="86" t="s">
        <v>78</v>
      </c>
      <c r="H1" s="107" t="s">
        <v>79</v>
      </c>
      <c r="I1" s="88"/>
      <c r="J1" s="143" t="s">
        <v>80</v>
      </c>
      <c r="K1" s="144"/>
      <c r="L1" s="145"/>
      <c r="M1" s="140" t="s">
        <v>83</v>
      </c>
      <c r="N1" s="141"/>
      <c r="O1" s="110" t="s">
        <v>85</v>
      </c>
      <c r="P1" s="111" t="s">
        <v>86</v>
      </c>
      <c r="Q1" s="84" t="s">
        <v>89</v>
      </c>
      <c r="R1" s="83" t="s">
        <v>91</v>
      </c>
      <c r="S1" s="82" t="s">
        <v>93</v>
      </c>
      <c r="T1" s="81"/>
      <c r="U1" s="4"/>
    </row>
    <row r="2" spans="1:21" s="2" customFormat="1" ht="30" x14ac:dyDescent="0.25">
      <c r="A2" s="96" t="s">
        <v>94</v>
      </c>
      <c r="B2" s="56" t="s">
        <v>96</v>
      </c>
      <c r="C2" s="98" t="s">
        <v>72</v>
      </c>
      <c r="D2" s="100" t="s">
        <v>73</v>
      </c>
      <c r="E2" s="101"/>
      <c r="F2" s="103" t="s">
        <v>76</v>
      </c>
      <c r="G2" s="105" t="s">
        <v>76</v>
      </c>
      <c r="H2" s="106" t="s">
        <v>76</v>
      </c>
      <c r="I2" s="88"/>
      <c r="J2" s="108" t="s">
        <v>70</v>
      </c>
      <c r="K2" s="73" t="s">
        <v>81</v>
      </c>
      <c r="L2" s="74" t="s">
        <v>82</v>
      </c>
      <c r="M2" s="85" t="s">
        <v>72</v>
      </c>
      <c r="N2" s="109" t="s">
        <v>76</v>
      </c>
      <c r="O2" s="55" t="s">
        <v>84</v>
      </c>
      <c r="P2" s="85" t="s">
        <v>87</v>
      </c>
      <c r="Q2" s="100" t="s">
        <v>88</v>
      </c>
      <c r="R2" s="100" t="s">
        <v>90</v>
      </c>
      <c r="S2" s="112" t="s">
        <v>92</v>
      </c>
      <c r="T2" s="81"/>
      <c r="U2" s="4"/>
    </row>
    <row r="3" spans="1:21" ht="15" customHeight="1" x14ac:dyDescent="0.25">
      <c r="A3" s="1">
        <v>1</v>
      </c>
      <c r="B3" s="16">
        <v>1</v>
      </c>
      <c r="C3" s="67">
        <v>0</v>
      </c>
      <c r="D3" s="64" t="s">
        <v>3</v>
      </c>
      <c r="E3" s="20" t="s">
        <v>0</v>
      </c>
      <c r="F3" s="57">
        <v>139.84</v>
      </c>
      <c r="G3" s="58"/>
      <c r="H3" s="94"/>
      <c r="I3" s="93"/>
      <c r="J3" s="91">
        <v>1</v>
      </c>
      <c r="K3" s="7">
        <f>A3</f>
        <v>1</v>
      </c>
      <c r="L3" s="34">
        <f t="shared" ref="L3:L34" si="0">A4</f>
        <v>2</v>
      </c>
      <c r="M3" s="35">
        <f>C4-C3</f>
        <v>0.34963</v>
      </c>
      <c r="N3" s="36">
        <f>M3*1000</f>
        <v>349.63</v>
      </c>
      <c r="O3" s="37">
        <f>(128*N3)/(PI()*P3^4)</f>
        <v>9729.6685641856111</v>
      </c>
      <c r="P3" s="27">
        <v>1.1000000000000001</v>
      </c>
      <c r="Q3" s="38">
        <f>(PI()*(P3^2))/4</f>
        <v>0.9503317777109126</v>
      </c>
      <c r="R3" s="19">
        <f>S3/Q3</f>
        <v>0.3894254007003341</v>
      </c>
      <c r="S3" s="113">
        <v>0.37008333333333299</v>
      </c>
      <c r="U3" s="3"/>
    </row>
    <row r="4" spans="1:21" x14ac:dyDescent="0.25">
      <c r="A4" s="1">
        <v>2</v>
      </c>
      <c r="B4" s="16">
        <v>1</v>
      </c>
      <c r="C4" s="68">
        <v>0.34963</v>
      </c>
      <c r="D4" s="64" t="s">
        <v>63</v>
      </c>
      <c r="E4" s="21" t="s">
        <v>61</v>
      </c>
      <c r="F4" s="57">
        <v>117.41</v>
      </c>
      <c r="G4" s="59">
        <f>F4-F3</f>
        <v>-22.430000000000007</v>
      </c>
      <c r="H4" s="89">
        <f>-G4</f>
        <v>22.430000000000007</v>
      </c>
      <c r="I4" s="93"/>
      <c r="J4" s="91">
        <v>2</v>
      </c>
      <c r="K4" s="33">
        <f>L3</f>
        <v>2</v>
      </c>
      <c r="L4" s="39">
        <f t="shared" si="0"/>
        <v>49</v>
      </c>
      <c r="M4" s="35">
        <f>C5</f>
        <v>5.0000000000000001E-3</v>
      </c>
      <c r="N4" s="36">
        <f t="shared" ref="N4:N48" si="1">M4*1000</f>
        <v>5</v>
      </c>
      <c r="O4" s="37">
        <f t="shared" ref="O4:O48" si="2">(128*N4)/(PI()*P4^4)</f>
        <v>127323.95447351621</v>
      </c>
      <c r="P4" s="28">
        <v>0.2</v>
      </c>
      <c r="Q4" s="38">
        <f t="shared" ref="Q4:Q48" si="3">(PI()*(P4^2))/4</f>
        <v>3.1415926535897934E-2</v>
      </c>
      <c r="R4" s="19">
        <f t="shared" ref="R4:R52" si="4">S4/Q4</f>
        <v>0.12378717796036302</v>
      </c>
      <c r="S4" s="80">
        <v>3.8888888888888888E-3</v>
      </c>
      <c r="U4" s="3"/>
    </row>
    <row r="5" spans="1:21" ht="15" customHeight="1" x14ac:dyDescent="0.25">
      <c r="A5" s="139">
        <v>49</v>
      </c>
      <c r="B5" s="16">
        <v>1</v>
      </c>
      <c r="C5" s="95">
        <v>5.0000000000000001E-3</v>
      </c>
      <c r="D5" s="64"/>
      <c r="E5" s="22" t="s">
        <v>1</v>
      </c>
      <c r="F5" s="57">
        <v>117.41</v>
      </c>
      <c r="G5" s="59">
        <f t="shared" ref="G5:G53" si="5">F5-F4</f>
        <v>0</v>
      </c>
      <c r="H5" s="89">
        <f>F4-F5</f>
        <v>0</v>
      </c>
      <c r="I5" s="93"/>
      <c r="J5" s="91">
        <v>3</v>
      </c>
      <c r="K5" s="33">
        <f>A4</f>
        <v>2</v>
      </c>
      <c r="L5" s="32">
        <f t="shared" si="0"/>
        <v>3</v>
      </c>
      <c r="M5" s="35">
        <f>C6-C4</f>
        <v>0.42637000000000003</v>
      </c>
      <c r="N5" s="36">
        <f t="shared" si="1"/>
        <v>426.37</v>
      </c>
      <c r="O5" s="37">
        <f t="shared" si="2"/>
        <v>11865.22548325893</v>
      </c>
      <c r="P5" s="27">
        <f t="array" ref="P5:P19">1.1</f>
        <v>1.1000000000000001</v>
      </c>
      <c r="Q5" s="38">
        <f t="shared" si="3"/>
        <v>0.9503317777109126</v>
      </c>
      <c r="R5" s="19">
        <f t="shared" si="4"/>
        <v>0.3853332625859423</v>
      </c>
      <c r="S5" s="80">
        <v>0.36619444444444443</v>
      </c>
      <c r="U5" s="3"/>
    </row>
    <row r="6" spans="1:21" x14ac:dyDescent="0.25">
      <c r="A6" s="1">
        <v>3</v>
      </c>
      <c r="B6" s="16">
        <v>1</v>
      </c>
      <c r="C6" s="68">
        <v>0.77600000000000002</v>
      </c>
      <c r="D6" s="64" t="s">
        <v>57</v>
      </c>
      <c r="E6" s="23" t="s">
        <v>14</v>
      </c>
      <c r="F6" s="57">
        <v>84.32</v>
      </c>
      <c r="G6" s="59">
        <f t="shared" si="5"/>
        <v>-33.090000000000003</v>
      </c>
      <c r="H6" s="89">
        <f>F5-F6</f>
        <v>33.090000000000003</v>
      </c>
      <c r="I6" s="93"/>
      <c r="J6" s="91">
        <v>4</v>
      </c>
      <c r="K6" s="7">
        <f t="shared" ref="K6:K20" si="6">A6</f>
        <v>3</v>
      </c>
      <c r="L6" s="32">
        <f t="shared" si="0"/>
        <v>4</v>
      </c>
      <c r="M6" s="35">
        <f t="shared" ref="M6:M19" si="7">C7-C6</f>
        <v>7.669999999999999E-2</v>
      </c>
      <c r="N6" s="36">
        <f t="shared" si="1"/>
        <v>76.699999999999989</v>
      </c>
      <c r="O6" s="37">
        <f t="shared" si="2"/>
        <v>2134.4437802048919</v>
      </c>
      <c r="P6" s="27">
        <v>1.1000000000000001</v>
      </c>
      <c r="Q6" s="38">
        <f t="shared" si="3"/>
        <v>0.9503317777109126</v>
      </c>
      <c r="R6" s="19">
        <f t="shared" si="4"/>
        <v>0.3853332625859423</v>
      </c>
      <c r="S6" s="80">
        <v>0.36619444444444443</v>
      </c>
      <c r="U6" s="3"/>
    </row>
    <row r="7" spans="1:21" x14ac:dyDescent="0.25">
      <c r="A7" s="1">
        <v>4</v>
      </c>
      <c r="B7" s="16">
        <v>1</v>
      </c>
      <c r="C7" s="68">
        <v>0.85270000000000001</v>
      </c>
      <c r="D7" s="64" t="s">
        <v>4</v>
      </c>
      <c r="E7" s="23" t="s">
        <v>15</v>
      </c>
      <c r="F7" s="57">
        <v>87.12</v>
      </c>
      <c r="G7" s="59">
        <f t="shared" si="5"/>
        <v>2.8000000000000114</v>
      </c>
      <c r="H7" s="89">
        <f>F6-F7</f>
        <v>-2.8000000000000114</v>
      </c>
      <c r="I7" s="93"/>
      <c r="J7" s="91">
        <v>5</v>
      </c>
      <c r="K7" s="7">
        <f t="shared" si="6"/>
        <v>4</v>
      </c>
      <c r="L7" s="32">
        <f t="shared" si="0"/>
        <v>5</v>
      </c>
      <c r="M7" s="35">
        <f t="shared" si="7"/>
        <v>8.4060000000000024E-2</v>
      </c>
      <c r="N7" s="36">
        <f t="shared" si="1"/>
        <v>84.060000000000031</v>
      </c>
      <c r="O7" s="37">
        <f t="shared" si="2"/>
        <v>2339.2613319950888</v>
      </c>
      <c r="P7" s="27">
        <v>1.1000000000000001</v>
      </c>
      <c r="Q7" s="38">
        <f t="shared" si="3"/>
        <v>0.9503317777109126</v>
      </c>
      <c r="R7" s="19">
        <f t="shared" si="4"/>
        <v>0.3853332625859423</v>
      </c>
      <c r="S7" s="80">
        <v>0.36619444444444443</v>
      </c>
      <c r="U7" s="3"/>
    </row>
    <row r="8" spans="1:21" x14ac:dyDescent="0.25">
      <c r="A8" s="1">
        <v>5</v>
      </c>
      <c r="B8" s="16">
        <v>1</v>
      </c>
      <c r="C8" s="68">
        <v>0.93676000000000004</v>
      </c>
      <c r="D8" s="64" t="s">
        <v>5</v>
      </c>
      <c r="E8" s="23" t="s">
        <v>14</v>
      </c>
      <c r="F8" s="60">
        <v>84.26</v>
      </c>
      <c r="G8" s="59">
        <f t="shared" si="5"/>
        <v>-2.8599999999999994</v>
      </c>
      <c r="H8" s="89">
        <f t="shared" ref="H8:H53" si="8">F7-F8</f>
        <v>2.8599999999999994</v>
      </c>
      <c r="I8" s="93"/>
      <c r="J8" s="91">
        <v>6</v>
      </c>
      <c r="K8" s="7">
        <f t="shared" si="6"/>
        <v>5</v>
      </c>
      <c r="L8" s="32">
        <f t="shared" si="0"/>
        <v>6</v>
      </c>
      <c r="M8" s="35">
        <f t="shared" si="7"/>
        <v>8.393000000000006E-2</v>
      </c>
      <c r="N8" s="36">
        <f t="shared" si="1"/>
        <v>83.930000000000064</v>
      </c>
      <c r="O8" s="37">
        <f t="shared" si="2"/>
        <v>2335.6436306727082</v>
      </c>
      <c r="P8" s="27">
        <v>1.1000000000000001</v>
      </c>
      <c r="Q8" s="38">
        <f t="shared" si="3"/>
        <v>0.9503317777109126</v>
      </c>
      <c r="R8" s="19">
        <f t="shared" si="4"/>
        <v>0.3853332625859423</v>
      </c>
      <c r="S8" s="80">
        <v>0.36619444444444443</v>
      </c>
      <c r="U8" s="3"/>
    </row>
    <row r="9" spans="1:21" x14ac:dyDescent="0.25">
      <c r="A9" s="1">
        <v>6</v>
      </c>
      <c r="B9" s="18">
        <v>1</v>
      </c>
      <c r="C9" s="70">
        <v>1.0206900000000001</v>
      </c>
      <c r="D9" s="65" t="s">
        <v>6</v>
      </c>
      <c r="E9" s="24" t="s">
        <v>16</v>
      </c>
      <c r="F9" s="61">
        <v>88.75</v>
      </c>
      <c r="G9" s="59">
        <f t="shared" si="5"/>
        <v>4.4899999999999949</v>
      </c>
      <c r="H9" s="89">
        <f t="shared" si="8"/>
        <v>-4.4899999999999949</v>
      </c>
      <c r="I9" s="93"/>
      <c r="J9" s="91">
        <v>7</v>
      </c>
      <c r="K9" s="7">
        <f t="shared" si="6"/>
        <v>6</v>
      </c>
      <c r="L9" s="32">
        <f t="shared" si="0"/>
        <v>7</v>
      </c>
      <c r="M9" s="35">
        <f t="shared" si="7"/>
        <v>0.14430999999999994</v>
      </c>
      <c r="N9" s="36">
        <f t="shared" si="1"/>
        <v>144.30999999999995</v>
      </c>
      <c r="O9" s="37">
        <f t="shared" si="2"/>
        <v>4015.9267525602068</v>
      </c>
      <c r="P9" s="27">
        <v>1.1000000000000001</v>
      </c>
      <c r="Q9" s="38">
        <f t="shared" si="3"/>
        <v>0.9503317777109126</v>
      </c>
      <c r="R9" s="19">
        <f t="shared" si="4"/>
        <v>0.3853332625859423</v>
      </c>
      <c r="S9" s="80">
        <v>0.36619444444444443</v>
      </c>
      <c r="U9" s="3"/>
    </row>
    <row r="10" spans="1:21" x14ac:dyDescent="0.25">
      <c r="A10" s="1">
        <v>7</v>
      </c>
      <c r="B10" s="18" t="s">
        <v>2</v>
      </c>
      <c r="C10" s="70">
        <v>1.165</v>
      </c>
      <c r="D10" s="65" t="s">
        <v>7</v>
      </c>
      <c r="E10" s="24" t="s">
        <v>16</v>
      </c>
      <c r="F10" s="61">
        <v>89.64</v>
      </c>
      <c r="G10" s="59">
        <f t="shared" si="5"/>
        <v>0.89000000000000057</v>
      </c>
      <c r="H10" s="89">
        <f t="shared" si="8"/>
        <v>-0.89000000000000057</v>
      </c>
      <c r="I10" s="93"/>
      <c r="J10" s="91">
        <v>8</v>
      </c>
      <c r="K10" s="7">
        <f t="shared" si="6"/>
        <v>7</v>
      </c>
      <c r="L10" s="32">
        <f t="shared" si="0"/>
        <v>8</v>
      </c>
      <c r="M10" s="35">
        <f t="shared" si="7"/>
        <v>9.4940000000000024E-2</v>
      </c>
      <c r="N10" s="36">
        <f t="shared" si="1"/>
        <v>94.940000000000026</v>
      </c>
      <c r="O10" s="37">
        <f t="shared" si="2"/>
        <v>2642.0351042066818</v>
      </c>
      <c r="P10" s="27">
        <v>1.1000000000000001</v>
      </c>
      <c r="Q10" s="38">
        <f t="shared" si="3"/>
        <v>0.9503317777109126</v>
      </c>
      <c r="R10" s="19">
        <f t="shared" si="4"/>
        <v>0.3853332625859423</v>
      </c>
      <c r="S10" s="80">
        <v>0.36619444444444443</v>
      </c>
      <c r="U10" s="3"/>
    </row>
    <row r="11" spans="1:21" x14ac:dyDescent="0.25">
      <c r="A11" s="1">
        <v>8</v>
      </c>
      <c r="B11" s="16" t="s">
        <v>2</v>
      </c>
      <c r="C11" s="68">
        <v>1.2599400000000001</v>
      </c>
      <c r="D11" s="64" t="s">
        <v>8</v>
      </c>
      <c r="E11" s="23" t="s">
        <v>15</v>
      </c>
      <c r="F11" s="60">
        <v>93.3</v>
      </c>
      <c r="G11" s="59">
        <f t="shared" si="5"/>
        <v>3.6599999999999966</v>
      </c>
      <c r="H11" s="89">
        <f t="shared" si="8"/>
        <v>-3.6599999999999966</v>
      </c>
      <c r="I11" s="93"/>
      <c r="J11" s="91">
        <v>9</v>
      </c>
      <c r="K11" s="7">
        <f t="shared" si="6"/>
        <v>8</v>
      </c>
      <c r="L11" s="32">
        <f t="shared" si="0"/>
        <v>9</v>
      </c>
      <c r="M11" s="35">
        <f t="shared" si="7"/>
        <v>0.20486999999999989</v>
      </c>
      <c r="N11" s="36">
        <f t="shared" si="1"/>
        <v>204.86999999999989</v>
      </c>
      <c r="O11" s="37">
        <f t="shared" si="2"/>
        <v>5701.2189993556194</v>
      </c>
      <c r="P11" s="27">
        <v>1.1000000000000001</v>
      </c>
      <c r="Q11" s="38">
        <f t="shared" si="3"/>
        <v>0.9503317777109126</v>
      </c>
      <c r="R11" s="19">
        <f t="shared" si="4"/>
        <v>0.3853332625859423</v>
      </c>
      <c r="S11" s="80">
        <v>0.36619444444444443</v>
      </c>
      <c r="U11" s="3"/>
    </row>
    <row r="12" spans="1:21" x14ac:dyDescent="0.25">
      <c r="A12" s="1">
        <v>9</v>
      </c>
      <c r="B12" s="16">
        <v>2</v>
      </c>
      <c r="C12" s="68">
        <v>1.4648099999999999</v>
      </c>
      <c r="D12" s="64" t="s">
        <v>9</v>
      </c>
      <c r="E12" s="23" t="s">
        <v>14</v>
      </c>
      <c r="F12" s="60">
        <v>85.97</v>
      </c>
      <c r="G12" s="59">
        <f t="shared" si="5"/>
        <v>-7.3299999999999983</v>
      </c>
      <c r="H12" s="89">
        <f t="shared" si="8"/>
        <v>7.3299999999999983</v>
      </c>
      <c r="I12" s="93"/>
      <c r="J12" s="91">
        <v>10</v>
      </c>
      <c r="K12" s="7">
        <f t="shared" si="6"/>
        <v>9</v>
      </c>
      <c r="L12" s="32">
        <f t="shared" si="0"/>
        <v>10</v>
      </c>
      <c r="M12" s="35">
        <f t="shared" si="7"/>
        <v>0.26147000000000009</v>
      </c>
      <c r="N12" s="36">
        <f t="shared" si="1"/>
        <v>261.47000000000008</v>
      </c>
      <c r="O12" s="37">
        <f t="shared" si="2"/>
        <v>7276.3104981769666</v>
      </c>
      <c r="P12" s="27">
        <v>1.1000000000000001</v>
      </c>
      <c r="Q12" s="38">
        <f t="shared" si="3"/>
        <v>0.9503317777109126</v>
      </c>
      <c r="R12" s="19">
        <f t="shared" si="4"/>
        <v>0.3853332625859423</v>
      </c>
      <c r="S12" s="80">
        <v>0.36619444444444443</v>
      </c>
      <c r="U12" s="3"/>
    </row>
    <row r="13" spans="1:21" x14ac:dyDescent="0.25">
      <c r="A13" s="1">
        <v>10</v>
      </c>
      <c r="B13" s="16">
        <v>2</v>
      </c>
      <c r="C13" s="35">
        <v>1.72628</v>
      </c>
      <c r="D13" s="64" t="s">
        <v>10</v>
      </c>
      <c r="E13" s="23" t="s">
        <v>15</v>
      </c>
      <c r="F13" s="60">
        <v>88.56</v>
      </c>
      <c r="G13" s="59">
        <f t="shared" si="5"/>
        <v>2.5900000000000034</v>
      </c>
      <c r="H13" s="89">
        <f t="shared" si="8"/>
        <v>-2.5900000000000034</v>
      </c>
      <c r="I13" s="93"/>
      <c r="J13" s="91">
        <v>11</v>
      </c>
      <c r="K13" s="7">
        <f t="shared" si="6"/>
        <v>10</v>
      </c>
      <c r="L13" s="32">
        <f t="shared" si="0"/>
        <v>11</v>
      </c>
      <c r="M13" s="35">
        <f t="shared" si="7"/>
        <v>0.56455000000000011</v>
      </c>
      <c r="N13" s="36">
        <f t="shared" si="1"/>
        <v>564.55000000000007</v>
      </c>
      <c r="O13" s="37">
        <f t="shared" si="2"/>
        <v>15710.563704233011</v>
      </c>
      <c r="P13" s="27">
        <v>1.1000000000000001</v>
      </c>
      <c r="Q13" s="38">
        <f t="shared" si="3"/>
        <v>0.9503317777109126</v>
      </c>
      <c r="R13" s="19">
        <f t="shared" si="4"/>
        <v>0.3853332625859423</v>
      </c>
      <c r="S13" s="80">
        <v>0.36619444444444443</v>
      </c>
      <c r="U13" s="3"/>
    </row>
    <row r="14" spans="1:21" x14ac:dyDescent="0.25">
      <c r="A14" s="1">
        <v>11</v>
      </c>
      <c r="B14" s="16">
        <v>2</v>
      </c>
      <c r="C14" s="35">
        <v>2.2908300000000001</v>
      </c>
      <c r="D14" s="64" t="s">
        <v>11</v>
      </c>
      <c r="E14" s="23" t="s">
        <v>16</v>
      </c>
      <c r="F14" s="60">
        <v>75.88</v>
      </c>
      <c r="G14" s="59">
        <f t="shared" si="5"/>
        <v>-12.680000000000007</v>
      </c>
      <c r="H14" s="89">
        <f t="shared" si="8"/>
        <v>12.680000000000007</v>
      </c>
      <c r="I14" s="93"/>
      <c r="J14" s="91">
        <v>12</v>
      </c>
      <c r="K14" s="7">
        <f t="shared" si="6"/>
        <v>11</v>
      </c>
      <c r="L14" s="32">
        <f t="shared" si="0"/>
        <v>12</v>
      </c>
      <c r="M14" s="35">
        <f t="shared" si="7"/>
        <v>8.3959999999999813E-2</v>
      </c>
      <c r="N14" s="36">
        <f t="shared" si="1"/>
        <v>83.959999999999809</v>
      </c>
      <c r="O14" s="37">
        <f t="shared" si="2"/>
        <v>2336.4784848240201</v>
      </c>
      <c r="P14" s="27">
        <v>1.1000000000000001</v>
      </c>
      <c r="Q14" s="38">
        <f t="shared" si="3"/>
        <v>0.9503317777109126</v>
      </c>
      <c r="R14" s="19">
        <f t="shared" si="4"/>
        <v>0.3853332625859423</v>
      </c>
      <c r="S14" s="80">
        <v>0.36619444444444443</v>
      </c>
      <c r="U14" s="3"/>
    </row>
    <row r="15" spans="1:21" x14ac:dyDescent="0.25">
      <c r="A15" s="1">
        <v>12</v>
      </c>
      <c r="B15" s="18">
        <v>2</v>
      </c>
      <c r="C15" s="71">
        <v>2.37479</v>
      </c>
      <c r="D15" s="65" t="s">
        <v>12</v>
      </c>
      <c r="E15" s="24" t="s">
        <v>16</v>
      </c>
      <c r="F15" s="61">
        <v>72.010000000000005</v>
      </c>
      <c r="G15" s="59">
        <f t="shared" si="5"/>
        <v>-3.8699999999999903</v>
      </c>
      <c r="H15" s="89">
        <f t="shared" si="8"/>
        <v>3.8699999999999903</v>
      </c>
      <c r="I15" s="93"/>
      <c r="J15" s="91">
        <v>13</v>
      </c>
      <c r="K15" s="7">
        <f t="shared" si="6"/>
        <v>12</v>
      </c>
      <c r="L15" s="32">
        <f t="shared" si="0"/>
        <v>13</v>
      </c>
      <c r="M15" s="35">
        <f t="shared" si="7"/>
        <v>5.9699999999999864E-2</v>
      </c>
      <c r="N15" s="36">
        <f t="shared" si="1"/>
        <v>59.699999999999861</v>
      </c>
      <c r="O15" s="37">
        <f t="shared" si="2"/>
        <v>1661.3597611242733</v>
      </c>
      <c r="P15" s="27">
        <v>1.1000000000000001</v>
      </c>
      <c r="Q15" s="38">
        <f t="shared" si="3"/>
        <v>0.9503317777109126</v>
      </c>
      <c r="R15" s="19">
        <f t="shared" si="4"/>
        <v>0.3853332625859423</v>
      </c>
      <c r="S15" s="80">
        <v>0.36619444444444443</v>
      </c>
      <c r="U15" s="3"/>
    </row>
    <row r="16" spans="1:21" x14ac:dyDescent="0.25">
      <c r="A16" s="1">
        <v>13</v>
      </c>
      <c r="B16" s="18">
        <v>2</v>
      </c>
      <c r="C16" s="72">
        <v>2.4344899999999998</v>
      </c>
      <c r="D16" s="65" t="s">
        <v>13</v>
      </c>
      <c r="E16" s="24" t="s">
        <v>16</v>
      </c>
      <c r="F16" s="61">
        <v>66.09</v>
      </c>
      <c r="G16" s="59">
        <f t="shared" si="5"/>
        <v>-5.9200000000000017</v>
      </c>
      <c r="H16" s="89">
        <f t="shared" si="8"/>
        <v>5.9200000000000017</v>
      </c>
      <c r="I16" s="93"/>
      <c r="J16" s="91">
        <v>14</v>
      </c>
      <c r="K16" s="7">
        <f t="shared" si="6"/>
        <v>13</v>
      </c>
      <c r="L16" s="32">
        <f t="shared" si="0"/>
        <v>14</v>
      </c>
      <c r="M16" s="35">
        <f t="shared" si="7"/>
        <v>0.16821000000000019</v>
      </c>
      <c r="N16" s="36">
        <f t="shared" si="1"/>
        <v>168.21000000000021</v>
      </c>
      <c r="O16" s="37">
        <f t="shared" si="2"/>
        <v>4681.0272264441373</v>
      </c>
      <c r="P16" s="27">
        <v>1.1000000000000001</v>
      </c>
      <c r="Q16" s="38">
        <f t="shared" si="3"/>
        <v>0.9503317777109126</v>
      </c>
      <c r="R16" s="19">
        <f t="shared" si="4"/>
        <v>0.3853332625859423</v>
      </c>
      <c r="S16" s="80">
        <v>0.36619444444444443</v>
      </c>
      <c r="U16" s="3"/>
    </row>
    <row r="17" spans="1:21" x14ac:dyDescent="0.25">
      <c r="A17" s="1">
        <v>14</v>
      </c>
      <c r="B17" s="16">
        <v>3</v>
      </c>
      <c r="C17" s="35">
        <v>2.6027</v>
      </c>
      <c r="D17" s="64" t="s">
        <v>17</v>
      </c>
      <c r="E17" s="23" t="s">
        <v>16</v>
      </c>
      <c r="F17" s="60">
        <v>61.93</v>
      </c>
      <c r="G17" s="59">
        <f t="shared" si="5"/>
        <v>-4.1600000000000037</v>
      </c>
      <c r="H17" s="89">
        <f t="shared" si="8"/>
        <v>4.1600000000000037</v>
      </c>
      <c r="I17" s="93"/>
      <c r="J17" s="91">
        <v>15</v>
      </c>
      <c r="K17" s="7">
        <f t="shared" si="6"/>
        <v>14</v>
      </c>
      <c r="L17" s="32">
        <f t="shared" si="0"/>
        <v>15</v>
      </c>
      <c r="M17" s="35">
        <f t="shared" si="7"/>
        <v>0.40851000000000015</v>
      </c>
      <c r="N17" s="36">
        <f t="shared" si="1"/>
        <v>408.51000000000016</v>
      </c>
      <c r="O17" s="37">
        <f t="shared" si="2"/>
        <v>11368.208978507182</v>
      </c>
      <c r="P17" s="27">
        <v>1.1000000000000001</v>
      </c>
      <c r="Q17" s="38">
        <f t="shared" si="3"/>
        <v>0.9503317777109126</v>
      </c>
      <c r="R17" s="19">
        <f t="shared" si="4"/>
        <v>0.3853332625859423</v>
      </c>
      <c r="S17" s="80">
        <v>0.36619444444444443</v>
      </c>
      <c r="U17" s="3"/>
    </row>
    <row r="18" spans="1:21" x14ac:dyDescent="0.25">
      <c r="A18" s="1">
        <v>15</v>
      </c>
      <c r="B18" s="18">
        <v>3</v>
      </c>
      <c r="C18" s="72">
        <v>3.0112100000000002</v>
      </c>
      <c r="D18" s="65" t="s">
        <v>59</v>
      </c>
      <c r="E18" s="24" t="s">
        <v>54</v>
      </c>
      <c r="F18" s="61">
        <v>53.67</v>
      </c>
      <c r="G18" s="59">
        <f t="shared" si="5"/>
        <v>-8.259999999999998</v>
      </c>
      <c r="H18" s="89">
        <f t="shared" si="8"/>
        <v>8.259999999999998</v>
      </c>
      <c r="I18" s="93"/>
      <c r="J18" s="91">
        <v>16</v>
      </c>
      <c r="K18" s="7">
        <f t="shared" si="6"/>
        <v>15</v>
      </c>
      <c r="L18" s="32">
        <f t="shared" si="0"/>
        <v>16</v>
      </c>
      <c r="M18" s="35">
        <f t="shared" si="7"/>
        <v>0.18084999999999996</v>
      </c>
      <c r="N18" s="36">
        <f t="shared" si="1"/>
        <v>180.84999999999997</v>
      </c>
      <c r="O18" s="37">
        <f t="shared" si="2"/>
        <v>5032.7791088664235</v>
      </c>
      <c r="P18" s="27">
        <v>1.1000000000000001</v>
      </c>
      <c r="Q18" s="38">
        <f t="shared" si="3"/>
        <v>0.9503317777109126</v>
      </c>
      <c r="R18" s="19">
        <f t="shared" si="4"/>
        <v>0.3853332625859423</v>
      </c>
      <c r="S18" s="80">
        <v>0.36619444444444443</v>
      </c>
      <c r="U18" s="3"/>
    </row>
    <row r="19" spans="1:21" x14ac:dyDescent="0.25">
      <c r="A19" s="1">
        <v>16</v>
      </c>
      <c r="B19" s="18">
        <v>3</v>
      </c>
      <c r="C19" s="72">
        <v>3.1920600000000001</v>
      </c>
      <c r="D19" s="65" t="s">
        <v>18</v>
      </c>
      <c r="E19" s="24" t="s">
        <v>16</v>
      </c>
      <c r="F19" s="61">
        <v>42.41</v>
      </c>
      <c r="G19" s="59">
        <f t="shared" si="5"/>
        <v>-11.260000000000005</v>
      </c>
      <c r="H19" s="89">
        <f t="shared" si="8"/>
        <v>11.260000000000005</v>
      </c>
      <c r="I19" s="93"/>
      <c r="J19" s="91">
        <v>17</v>
      </c>
      <c r="K19" s="7">
        <f t="shared" si="6"/>
        <v>16</v>
      </c>
      <c r="L19" s="40">
        <f t="shared" si="0"/>
        <v>17</v>
      </c>
      <c r="M19" s="35">
        <f t="shared" si="7"/>
        <v>0.21636999999999995</v>
      </c>
      <c r="N19" s="36">
        <f t="shared" si="1"/>
        <v>216.36999999999995</v>
      </c>
      <c r="O19" s="37">
        <f t="shared" si="2"/>
        <v>6021.2464240278014</v>
      </c>
      <c r="P19" s="29">
        <v>1.1000000000000001</v>
      </c>
      <c r="Q19" s="38">
        <f t="shared" si="3"/>
        <v>0.9503317777109126</v>
      </c>
      <c r="R19" s="19">
        <f t="shared" si="4"/>
        <v>0.3853332625859423</v>
      </c>
      <c r="S19" s="80">
        <v>0.36619444444444443</v>
      </c>
      <c r="U19" s="3"/>
    </row>
    <row r="20" spans="1:21" x14ac:dyDescent="0.25">
      <c r="A20" s="1">
        <v>17</v>
      </c>
      <c r="B20" s="17">
        <v>3</v>
      </c>
      <c r="C20" s="35">
        <v>3.4084300000000001</v>
      </c>
      <c r="D20" s="64" t="s">
        <v>58</v>
      </c>
      <c r="E20" s="21" t="s">
        <v>62</v>
      </c>
      <c r="F20" s="60">
        <v>34.75</v>
      </c>
      <c r="G20" s="59">
        <f t="shared" si="5"/>
        <v>-7.6599999999999966</v>
      </c>
      <c r="H20" s="89">
        <f t="shared" si="8"/>
        <v>7.6599999999999966</v>
      </c>
      <c r="I20" s="93"/>
      <c r="J20" s="91">
        <v>18</v>
      </c>
      <c r="K20" s="41">
        <f t="shared" si="6"/>
        <v>17</v>
      </c>
      <c r="L20" s="39">
        <f t="shared" si="0"/>
        <v>50</v>
      </c>
      <c r="M20" s="35">
        <f>C21</f>
        <v>5.0000000000000001E-3</v>
      </c>
      <c r="N20" s="36">
        <f t="shared" si="1"/>
        <v>5</v>
      </c>
      <c r="O20" s="37">
        <f t="shared" si="2"/>
        <v>25150.410760200746</v>
      </c>
      <c r="P20" s="28">
        <v>0.3</v>
      </c>
      <c r="Q20" s="38">
        <f t="shared" si="3"/>
        <v>7.0685834705770348E-2</v>
      </c>
      <c r="R20" s="19">
        <f t="shared" si="4"/>
        <v>0.20356113709037477</v>
      </c>
      <c r="S20" s="80">
        <v>1.4388888888888889E-2</v>
      </c>
      <c r="U20" s="3"/>
    </row>
    <row r="21" spans="1:21" ht="27.75" customHeight="1" x14ac:dyDescent="0.25">
      <c r="A21" s="139">
        <v>50</v>
      </c>
      <c r="B21" s="16">
        <v>3</v>
      </c>
      <c r="C21" s="95">
        <v>5.0000000000000001E-3</v>
      </c>
      <c r="D21" s="64"/>
      <c r="E21" s="22" t="s">
        <v>52</v>
      </c>
      <c r="F21" s="60">
        <v>34.75</v>
      </c>
      <c r="G21" s="59">
        <f t="shared" si="5"/>
        <v>0</v>
      </c>
      <c r="H21" s="89">
        <f t="shared" si="8"/>
        <v>0</v>
      </c>
      <c r="I21" s="93"/>
      <c r="J21" s="91">
        <v>19</v>
      </c>
      <c r="K21" s="33">
        <f>A20</f>
        <v>17</v>
      </c>
      <c r="L21" s="32">
        <f t="shared" si="0"/>
        <v>18</v>
      </c>
      <c r="M21" s="35">
        <f>C22-C20</f>
        <v>0.26319999999999988</v>
      </c>
      <c r="N21" s="36">
        <f t="shared" si="1"/>
        <v>263.19999999999987</v>
      </c>
      <c r="O21" s="37">
        <f t="shared" si="2"/>
        <v>10723.732741577429</v>
      </c>
      <c r="P21" s="29">
        <f t="array" ref="P21:P27">1</f>
        <v>1</v>
      </c>
      <c r="Q21" s="38">
        <f t="shared" si="3"/>
        <v>0.78539816339744828</v>
      </c>
      <c r="R21" s="19">
        <f t="shared" si="4"/>
        <v>0.44793274539085653</v>
      </c>
      <c r="S21" s="80">
        <v>0.35180555555555554</v>
      </c>
      <c r="U21" s="3"/>
    </row>
    <row r="22" spans="1:21" ht="15" customHeight="1" x14ac:dyDescent="0.25">
      <c r="A22" s="1">
        <v>18</v>
      </c>
      <c r="B22" s="18">
        <v>4</v>
      </c>
      <c r="C22" s="72">
        <v>3.6716299999999999</v>
      </c>
      <c r="D22" s="65" t="s">
        <v>19</v>
      </c>
      <c r="E22" s="24" t="s">
        <v>16</v>
      </c>
      <c r="F22" s="61">
        <v>23.91</v>
      </c>
      <c r="G22" s="59">
        <f t="shared" si="5"/>
        <v>-10.84</v>
      </c>
      <c r="H22" s="89">
        <f t="shared" si="8"/>
        <v>10.84</v>
      </c>
      <c r="I22" s="93"/>
      <c r="J22" s="91">
        <v>20</v>
      </c>
      <c r="K22" s="7">
        <f t="shared" ref="K22:K28" si="9">A22</f>
        <v>18</v>
      </c>
      <c r="L22" s="32">
        <f t="shared" si="0"/>
        <v>19</v>
      </c>
      <c r="M22" s="35">
        <f t="shared" ref="M22:M27" si="10">C23-C22</f>
        <v>0.24888000000000021</v>
      </c>
      <c r="N22" s="36">
        <f t="shared" si="1"/>
        <v>248.88000000000022</v>
      </c>
      <c r="O22" s="37">
        <f t="shared" si="2"/>
        <v>10140.283452598003</v>
      </c>
      <c r="P22" s="29">
        <v>1</v>
      </c>
      <c r="Q22" s="38">
        <f t="shared" si="3"/>
        <v>0.78539816339744828</v>
      </c>
      <c r="R22" s="19">
        <f t="shared" si="4"/>
        <v>0.44793274539085653</v>
      </c>
      <c r="S22" s="80">
        <v>0.35180555555555554</v>
      </c>
      <c r="U22" s="3"/>
    </row>
    <row r="23" spans="1:21" s="3" customFormat="1" ht="24" x14ac:dyDescent="0.25">
      <c r="A23" s="3">
        <v>19</v>
      </c>
      <c r="B23" s="16">
        <v>4</v>
      </c>
      <c r="C23" s="35">
        <v>3.9205100000000002</v>
      </c>
      <c r="D23" s="64" t="s">
        <v>20</v>
      </c>
      <c r="E23" s="23" t="s">
        <v>34</v>
      </c>
      <c r="F23" s="60">
        <v>1.29</v>
      </c>
      <c r="G23" s="59">
        <f t="shared" si="5"/>
        <v>-22.62</v>
      </c>
      <c r="H23" s="89">
        <f t="shared" si="8"/>
        <v>22.62</v>
      </c>
      <c r="I23" s="93"/>
      <c r="J23" s="91">
        <v>21</v>
      </c>
      <c r="K23" s="7">
        <f t="shared" si="9"/>
        <v>19</v>
      </c>
      <c r="L23" s="32">
        <f t="shared" si="0"/>
        <v>20</v>
      </c>
      <c r="M23" s="35">
        <f t="shared" si="10"/>
        <v>0.13346999999999998</v>
      </c>
      <c r="N23" s="36">
        <f t="shared" si="1"/>
        <v>133.46999999999997</v>
      </c>
      <c r="O23" s="37">
        <f t="shared" si="2"/>
        <v>5438.0570251456684</v>
      </c>
      <c r="P23" s="29">
        <v>1</v>
      </c>
      <c r="Q23" s="38">
        <f t="shared" si="3"/>
        <v>0.78539816339744828</v>
      </c>
      <c r="R23" s="19">
        <f t="shared" si="4"/>
        <v>0.44793274539085653</v>
      </c>
      <c r="S23" s="80">
        <v>0.35180555555555554</v>
      </c>
      <c r="T23" s="5"/>
    </row>
    <row r="24" spans="1:21" s="3" customFormat="1" x14ac:dyDescent="0.25">
      <c r="A24" s="3">
        <v>20</v>
      </c>
      <c r="B24" s="16">
        <v>4</v>
      </c>
      <c r="C24" s="35">
        <v>4.0539800000000001</v>
      </c>
      <c r="D24" s="64" t="s">
        <v>21</v>
      </c>
      <c r="E24" s="23" t="s">
        <v>15</v>
      </c>
      <c r="F24" s="60">
        <v>12.89</v>
      </c>
      <c r="G24" s="59">
        <f t="shared" si="5"/>
        <v>11.600000000000001</v>
      </c>
      <c r="H24" s="89">
        <f t="shared" si="8"/>
        <v>-11.600000000000001</v>
      </c>
      <c r="I24" s="93"/>
      <c r="J24" s="91">
        <v>22</v>
      </c>
      <c r="K24" s="7">
        <f t="shared" si="9"/>
        <v>20</v>
      </c>
      <c r="L24" s="32">
        <f t="shared" si="0"/>
        <v>21</v>
      </c>
      <c r="M24" s="35">
        <f t="shared" si="10"/>
        <v>0.10752999999999968</v>
      </c>
      <c r="N24" s="36">
        <f t="shared" si="1"/>
        <v>107.52999999999969</v>
      </c>
      <c r="O24" s="37">
        <f t="shared" si="2"/>
        <v>4381.1663438518926</v>
      </c>
      <c r="P24" s="29">
        <v>1</v>
      </c>
      <c r="Q24" s="38">
        <f t="shared" si="3"/>
        <v>0.78539816339744828</v>
      </c>
      <c r="R24" s="19">
        <f t="shared" si="4"/>
        <v>0.44793274539085653</v>
      </c>
      <c r="S24" s="80">
        <v>0.35180555555555554</v>
      </c>
      <c r="T24" s="5"/>
    </row>
    <row r="25" spans="1:21" s="3" customFormat="1" x14ac:dyDescent="0.25">
      <c r="A25" s="1">
        <v>21</v>
      </c>
      <c r="B25" s="16">
        <v>4</v>
      </c>
      <c r="C25" s="35">
        <v>4.1615099999999998</v>
      </c>
      <c r="D25" s="64" t="s">
        <v>22</v>
      </c>
      <c r="E25" s="23" t="s">
        <v>14</v>
      </c>
      <c r="F25" s="60">
        <v>8.6199999999999992</v>
      </c>
      <c r="G25" s="59">
        <f t="shared" si="5"/>
        <v>-4.2700000000000014</v>
      </c>
      <c r="H25" s="89">
        <f t="shared" si="8"/>
        <v>4.2700000000000014</v>
      </c>
      <c r="I25" s="93"/>
      <c r="J25" s="91">
        <v>23</v>
      </c>
      <c r="K25" s="7">
        <f t="shared" si="9"/>
        <v>21</v>
      </c>
      <c r="L25" s="32">
        <f t="shared" si="0"/>
        <v>22</v>
      </c>
      <c r="M25" s="35">
        <f t="shared" si="10"/>
        <v>0.39785000000000004</v>
      </c>
      <c r="N25" s="36">
        <f t="shared" si="1"/>
        <v>397.85</v>
      </c>
      <c r="O25" s="37">
        <f t="shared" si="2"/>
        <v>16209.867291932305</v>
      </c>
      <c r="P25" s="29">
        <v>1</v>
      </c>
      <c r="Q25" s="38">
        <f t="shared" si="3"/>
        <v>0.78539816339744828</v>
      </c>
      <c r="R25" s="19">
        <f t="shared" si="4"/>
        <v>0.44793274539085653</v>
      </c>
      <c r="S25" s="80">
        <v>0.35180555555555554</v>
      </c>
      <c r="T25" s="5"/>
    </row>
    <row r="26" spans="1:21" s="3" customFormat="1" x14ac:dyDescent="0.25">
      <c r="A26" s="3">
        <v>22</v>
      </c>
      <c r="B26" s="16">
        <v>4</v>
      </c>
      <c r="C26" s="35">
        <v>4.5593599999999999</v>
      </c>
      <c r="D26" s="64" t="s">
        <v>23</v>
      </c>
      <c r="E26" s="23" t="s">
        <v>15</v>
      </c>
      <c r="F26" s="60">
        <v>25.23</v>
      </c>
      <c r="G26" s="59">
        <f t="shared" si="5"/>
        <v>16.61</v>
      </c>
      <c r="H26" s="89">
        <f t="shared" si="8"/>
        <v>-16.61</v>
      </c>
      <c r="I26" s="93"/>
      <c r="J26" s="91">
        <v>24</v>
      </c>
      <c r="K26" s="7">
        <f t="shared" si="9"/>
        <v>22</v>
      </c>
      <c r="L26" s="32">
        <f t="shared" si="0"/>
        <v>23</v>
      </c>
      <c r="M26" s="35">
        <f t="shared" si="10"/>
        <v>0.28894999999999982</v>
      </c>
      <c r="N26" s="36">
        <f t="shared" si="1"/>
        <v>288.94999999999982</v>
      </c>
      <c r="O26" s="37">
        <f t="shared" si="2"/>
        <v>11772.882126439201</v>
      </c>
      <c r="P26" s="29">
        <v>1</v>
      </c>
      <c r="Q26" s="38">
        <f t="shared" si="3"/>
        <v>0.78539816339744828</v>
      </c>
      <c r="R26" s="19">
        <f t="shared" si="4"/>
        <v>0.44793274539085653</v>
      </c>
      <c r="S26" s="80">
        <v>0.35180555555555554</v>
      </c>
      <c r="T26" s="5"/>
    </row>
    <row r="27" spans="1:21" s="3" customFormat="1" x14ac:dyDescent="0.25">
      <c r="A27" s="3">
        <v>23</v>
      </c>
      <c r="B27" s="16">
        <v>4</v>
      </c>
      <c r="C27" s="35">
        <v>4.8483099999999997</v>
      </c>
      <c r="D27" s="64" t="s">
        <v>24</v>
      </c>
      <c r="E27" s="23" t="s">
        <v>14</v>
      </c>
      <c r="F27" s="60">
        <v>19.489999999999998</v>
      </c>
      <c r="G27" s="59">
        <f t="shared" si="5"/>
        <v>-5.740000000000002</v>
      </c>
      <c r="H27" s="89">
        <f t="shared" si="8"/>
        <v>5.740000000000002</v>
      </c>
      <c r="I27" s="93"/>
      <c r="J27" s="91">
        <v>25</v>
      </c>
      <c r="K27" s="7">
        <f t="shared" si="9"/>
        <v>23</v>
      </c>
      <c r="L27" s="40">
        <f t="shared" si="0"/>
        <v>24</v>
      </c>
      <c r="M27" s="35">
        <f t="shared" si="10"/>
        <v>8.4260000000000446E-2</v>
      </c>
      <c r="N27" s="36">
        <f t="shared" si="1"/>
        <v>84.260000000000446</v>
      </c>
      <c r="O27" s="37">
        <f t="shared" si="2"/>
        <v>3433.0612492603323</v>
      </c>
      <c r="P27" s="29">
        <v>1</v>
      </c>
      <c r="Q27" s="38">
        <f t="shared" si="3"/>
        <v>0.78539816339744828</v>
      </c>
      <c r="R27" s="19">
        <f t="shared" si="4"/>
        <v>0.44793274539085653</v>
      </c>
      <c r="S27" s="80">
        <v>0.35180555555555554</v>
      </c>
      <c r="T27" s="5"/>
    </row>
    <row r="28" spans="1:21" s="3" customFormat="1" x14ac:dyDescent="0.25">
      <c r="A28" s="1">
        <v>24</v>
      </c>
      <c r="B28" s="16">
        <v>4</v>
      </c>
      <c r="C28" s="35">
        <v>4.9325700000000001</v>
      </c>
      <c r="D28" s="64" t="s">
        <v>25</v>
      </c>
      <c r="E28" s="21" t="s">
        <v>64</v>
      </c>
      <c r="F28" s="60">
        <v>22.98</v>
      </c>
      <c r="G28" s="59">
        <f t="shared" si="5"/>
        <v>3.490000000000002</v>
      </c>
      <c r="H28" s="89">
        <f t="shared" si="8"/>
        <v>-3.490000000000002</v>
      </c>
      <c r="I28" s="93"/>
      <c r="J28" s="91">
        <v>26</v>
      </c>
      <c r="K28" s="41">
        <f t="shared" si="9"/>
        <v>24</v>
      </c>
      <c r="L28" s="39">
        <f t="shared" si="0"/>
        <v>51</v>
      </c>
      <c r="M28" s="35">
        <f>C29</f>
        <v>5.0000000000000001E-3</v>
      </c>
      <c r="N28" s="36">
        <f t="shared" si="1"/>
        <v>5</v>
      </c>
      <c r="O28" s="37">
        <f t="shared" si="2"/>
        <v>127323.95447351621</v>
      </c>
      <c r="P28" s="28">
        <v>0.2</v>
      </c>
      <c r="Q28" s="38">
        <f t="shared" si="3"/>
        <v>3.1415926535897934E-2</v>
      </c>
      <c r="R28" s="19">
        <f t="shared" si="4"/>
        <v>0.64104074300902292</v>
      </c>
      <c r="S28" s="80">
        <v>2.013888888888889E-2</v>
      </c>
      <c r="T28" s="5"/>
    </row>
    <row r="29" spans="1:21" s="3" customFormat="1" ht="27.75" customHeight="1" x14ac:dyDescent="0.25">
      <c r="A29" s="138">
        <v>51</v>
      </c>
      <c r="B29" s="16">
        <v>4</v>
      </c>
      <c r="C29" s="69">
        <v>5.0000000000000001E-3</v>
      </c>
      <c r="D29" s="64"/>
      <c r="E29" s="25" t="s">
        <v>26</v>
      </c>
      <c r="F29" s="60">
        <v>22.98</v>
      </c>
      <c r="G29" s="59">
        <f t="shared" si="5"/>
        <v>0</v>
      </c>
      <c r="H29" s="89">
        <f t="shared" si="8"/>
        <v>0</v>
      </c>
      <c r="I29" s="93"/>
      <c r="J29" s="91">
        <v>27</v>
      </c>
      <c r="K29" s="33">
        <f>A28</f>
        <v>24</v>
      </c>
      <c r="L29" s="32">
        <f t="shared" si="0"/>
        <v>25</v>
      </c>
      <c r="M29" s="35">
        <f>C30-C28</f>
        <v>0.10817000000000032</v>
      </c>
      <c r="N29" s="36">
        <f t="shared" si="1"/>
        <v>108.17000000000033</v>
      </c>
      <c r="O29" s="37">
        <f t="shared" si="2"/>
        <v>4407.2422897280949</v>
      </c>
      <c r="P29" s="29">
        <f t="array" ref="P29:P48">1</f>
        <v>1</v>
      </c>
      <c r="Q29" s="38">
        <f t="shared" si="3"/>
        <v>0.78539816339744828</v>
      </c>
      <c r="R29" s="19">
        <f t="shared" si="4"/>
        <v>0.42229111567049565</v>
      </c>
      <c r="S29" s="80">
        <v>0.33166666666666667</v>
      </c>
      <c r="T29" s="5"/>
    </row>
    <row r="30" spans="1:21" s="3" customFormat="1" x14ac:dyDescent="0.25">
      <c r="A30" s="3">
        <v>25</v>
      </c>
      <c r="B30" s="16">
        <v>5</v>
      </c>
      <c r="C30" s="35">
        <v>5.0407400000000004</v>
      </c>
      <c r="D30" s="64" t="s">
        <v>27</v>
      </c>
      <c r="E30" s="23" t="s">
        <v>14</v>
      </c>
      <c r="F30" s="60">
        <v>19.829999999999998</v>
      </c>
      <c r="G30" s="59">
        <f t="shared" si="5"/>
        <v>-3.1500000000000021</v>
      </c>
      <c r="H30" s="89">
        <f t="shared" si="8"/>
        <v>3.1500000000000021</v>
      </c>
      <c r="I30" s="93"/>
      <c r="J30" s="91">
        <v>28</v>
      </c>
      <c r="K30" s="7">
        <f t="shared" ref="K30:K52" si="11">A30</f>
        <v>25</v>
      </c>
      <c r="L30" s="32">
        <f t="shared" si="0"/>
        <v>26</v>
      </c>
      <c r="M30" s="35">
        <f t="shared" ref="M30:M52" si="12">C31-C30</f>
        <v>0.15662999999999982</v>
      </c>
      <c r="N30" s="36">
        <f t="shared" si="1"/>
        <v>156.62999999999982</v>
      </c>
      <c r="O30" s="37">
        <f t="shared" si="2"/>
        <v>6381.680316539786</v>
      </c>
      <c r="P30" s="29">
        <v>1</v>
      </c>
      <c r="Q30" s="38">
        <f t="shared" si="3"/>
        <v>0.78539816339744828</v>
      </c>
      <c r="R30" s="19">
        <f t="shared" si="4"/>
        <v>0.42229111567049565</v>
      </c>
      <c r="S30" s="80">
        <v>0.33166666666666667</v>
      </c>
      <c r="T30" s="5"/>
    </row>
    <row r="31" spans="1:21" s="3" customFormat="1" x14ac:dyDescent="0.25">
      <c r="A31" s="3">
        <v>26</v>
      </c>
      <c r="B31" s="16">
        <v>5</v>
      </c>
      <c r="C31" s="35">
        <v>5.1973700000000003</v>
      </c>
      <c r="D31" s="64" t="s">
        <v>28</v>
      </c>
      <c r="E31" s="23" t="s">
        <v>15</v>
      </c>
      <c r="F31" s="60">
        <v>22.11</v>
      </c>
      <c r="G31" s="59">
        <f t="shared" si="5"/>
        <v>2.2800000000000011</v>
      </c>
      <c r="H31" s="89">
        <f t="shared" si="8"/>
        <v>-2.2800000000000011</v>
      </c>
      <c r="I31" s="93"/>
      <c r="J31" s="91">
        <v>29</v>
      </c>
      <c r="K31" s="7">
        <f t="shared" si="11"/>
        <v>26</v>
      </c>
      <c r="L31" s="32">
        <f t="shared" si="0"/>
        <v>27</v>
      </c>
      <c r="M31" s="35">
        <f t="shared" si="12"/>
        <v>0.51093999999999973</v>
      </c>
      <c r="N31" s="36">
        <f t="shared" si="1"/>
        <v>510.93999999999971</v>
      </c>
      <c r="O31" s="37">
        <f t="shared" si="2"/>
        <v>20817.568415583479</v>
      </c>
      <c r="P31" s="29">
        <v>1</v>
      </c>
      <c r="Q31" s="38">
        <f t="shared" si="3"/>
        <v>0.78539816339744828</v>
      </c>
      <c r="R31" s="19">
        <f t="shared" si="4"/>
        <v>0.42229111567049565</v>
      </c>
      <c r="S31" s="80">
        <v>0.33166666666666667</v>
      </c>
      <c r="T31" s="5"/>
    </row>
    <row r="32" spans="1:21" s="3" customFormat="1" x14ac:dyDescent="0.25">
      <c r="A32" s="3">
        <v>27</v>
      </c>
      <c r="B32" s="16">
        <v>5</v>
      </c>
      <c r="C32" s="35">
        <v>5.70831</v>
      </c>
      <c r="D32" s="64" t="s">
        <v>29</v>
      </c>
      <c r="E32" s="23" t="s">
        <v>32</v>
      </c>
      <c r="F32" s="60">
        <v>14.16</v>
      </c>
      <c r="G32" s="59">
        <f t="shared" si="5"/>
        <v>-7.9499999999999993</v>
      </c>
      <c r="H32" s="89">
        <f t="shared" si="8"/>
        <v>7.9499999999999993</v>
      </c>
      <c r="I32" s="93"/>
      <c r="J32" s="91">
        <v>30</v>
      </c>
      <c r="K32" s="7">
        <f t="shared" si="11"/>
        <v>27</v>
      </c>
      <c r="L32" s="32">
        <f t="shared" si="0"/>
        <v>28</v>
      </c>
      <c r="M32" s="35">
        <f t="shared" si="12"/>
        <v>0.10822999999999983</v>
      </c>
      <c r="N32" s="36">
        <f t="shared" si="1"/>
        <v>108.22999999999982</v>
      </c>
      <c r="O32" s="37">
        <f t="shared" si="2"/>
        <v>4409.6869096539658</v>
      </c>
      <c r="P32" s="29">
        <v>1</v>
      </c>
      <c r="Q32" s="38">
        <f t="shared" si="3"/>
        <v>0.78539816339744828</v>
      </c>
      <c r="R32" s="19">
        <f t="shared" si="4"/>
        <v>0.42229111567049565</v>
      </c>
      <c r="S32" s="80">
        <v>0.33166666666666667</v>
      </c>
      <c r="T32" s="5"/>
    </row>
    <row r="33" spans="1:20" s="3" customFormat="1" x14ac:dyDescent="0.25">
      <c r="A33" s="3">
        <v>28</v>
      </c>
      <c r="B33" s="16">
        <v>5</v>
      </c>
      <c r="C33" s="35">
        <v>5.8165399999999998</v>
      </c>
      <c r="D33" s="64" t="s">
        <v>30</v>
      </c>
      <c r="E33" s="23" t="s">
        <v>15</v>
      </c>
      <c r="F33" s="60">
        <v>17.38</v>
      </c>
      <c r="G33" s="59">
        <f t="shared" si="5"/>
        <v>3.2199999999999989</v>
      </c>
      <c r="H33" s="89">
        <f t="shared" si="8"/>
        <v>-3.2199999999999989</v>
      </c>
      <c r="I33" s="93"/>
      <c r="J33" s="91">
        <v>31</v>
      </c>
      <c r="K33" s="7">
        <f t="shared" si="11"/>
        <v>28</v>
      </c>
      <c r="L33" s="32">
        <f t="shared" si="0"/>
        <v>29</v>
      </c>
      <c r="M33" s="35">
        <f t="shared" si="12"/>
        <v>7.2180000000000355E-2</v>
      </c>
      <c r="N33" s="36">
        <f t="shared" si="1"/>
        <v>72.180000000000348</v>
      </c>
      <c r="O33" s="37">
        <f t="shared" si="2"/>
        <v>2940.8777708475036</v>
      </c>
      <c r="P33" s="29">
        <v>1</v>
      </c>
      <c r="Q33" s="38">
        <f t="shared" si="3"/>
        <v>0.78539816339744828</v>
      </c>
      <c r="R33" s="19">
        <f t="shared" si="4"/>
        <v>0.42229111567049565</v>
      </c>
      <c r="S33" s="80">
        <v>0.33166666666666667</v>
      </c>
      <c r="T33" s="5"/>
    </row>
    <row r="34" spans="1:20" s="3" customFormat="1" ht="15" customHeight="1" x14ac:dyDescent="0.25">
      <c r="A34" s="3">
        <v>29</v>
      </c>
      <c r="B34" s="16">
        <v>5</v>
      </c>
      <c r="C34" s="35">
        <v>5.8887200000000002</v>
      </c>
      <c r="D34" s="64" t="s">
        <v>31</v>
      </c>
      <c r="E34" s="23" t="s">
        <v>33</v>
      </c>
      <c r="F34" s="60">
        <v>15.64</v>
      </c>
      <c r="G34" s="59">
        <f t="shared" si="5"/>
        <v>-1.7399999999999984</v>
      </c>
      <c r="H34" s="89">
        <f t="shared" si="8"/>
        <v>1.7399999999999984</v>
      </c>
      <c r="I34" s="93"/>
      <c r="J34" s="91">
        <v>32</v>
      </c>
      <c r="K34" s="7">
        <f t="shared" si="11"/>
        <v>29</v>
      </c>
      <c r="L34" s="32">
        <f t="shared" si="0"/>
        <v>30</v>
      </c>
      <c r="M34" s="35">
        <f t="shared" si="12"/>
        <v>0.74648999999999965</v>
      </c>
      <c r="N34" s="36">
        <f t="shared" si="1"/>
        <v>746.48999999999967</v>
      </c>
      <c r="O34" s="37">
        <f t="shared" si="2"/>
        <v>30414.73880797924</v>
      </c>
      <c r="P34" s="29">
        <v>1</v>
      </c>
      <c r="Q34" s="38">
        <f t="shared" si="3"/>
        <v>0.78539816339744828</v>
      </c>
      <c r="R34" s="19">
        <f t="shared" si="4"/>
        <v>0.42229111567049565</v>
      </c>
      <c r="S34" s="80">
        <v>0.33166666666666667</v>
      </c>
      <c r="T34" s="5"/>
    </row>
    <row r="35" spans="1:20" x14ac:dyDescent="0.25">
      <c r="A35" s="3">
        <v>30</v>
      </c>
      <c r="B35" s="16">
        <v>6</v>
      </c>
      <c r="C35" s="35">
        <v>6.6352099999999998</v>
      </c>
      <c r="D35" s="64" t="s">
        <v>35</v>
      </c>
      <c r="E35" s="23" t="s">
        <v>15</v>
      </c>
      <c r="F35" s="60">
        <v>23.99</v>
      </c>
      <c r="G35" s="59">
        <f t="shared" si="5"/>
        <v>8.3499999999999979</v>
      </c>
      <c r="H35" s="89">
        <f t="shared" si="8"/>
        <v>-8.3499999999999979</v>
      </c>
      <c r="I35" s="93"/>
      <c r="J35" s="91">
        <v>33</v>
      </c>
      <c r="K35" s="7">
        <f t="shared" si="11"/>
        <v>30</v>
      </c>
      <c r="L35" s="32">
        <f t="shared" ref="L35:L52" si="13">A36</f>
        <v>31</v>
      </c>
      <c r="M35" s="35">
        <f t="shared" si="12"/>
        <v>0.14366000000000057</v>
      </c>
      <c r="N35" s="36">
        <f t="shared" si="1"/>
        <v>143.66000000000057</v>
      </c>
      <c r="O35" s="37">
        <f t="shared" si="2"/>
        <v>5853.234975892934</v>
      </c>
      <c r="P35" s="29">
        <v>1</v>
      </c>
      <c r="Q35" s="38">
        <f t="shared" si="3"/>
        <v>0.78539816339744828</v>
      </c>
      <c r="R35" s="19">
        <f t="shared" si="4"/>
        <v>0.42229111567049565</v>
      </c>
      <c r="S35" s="80">
        <v>0.33166666666666667</v>
      </c>
    </row>
    <row r="36" spans="1:20" ht="27" customHeight="1" x14ac:dyDescent="0.25">
      <c r="A36" s="3">
        <v>31</v>
      </c>
      <c r="B36" s="16">
        <v>6</v>
      </c>
      <c r="C36" s="35">
        <v>6.7788700000000004</v>
      </c>
      <c r="D36" s="64" t="s">
        <v>36</v>
      </c>
      <c r="E36" s="23" t="s">
        <v>65</v>
      </c>
      <c r="F36" s="60">
        <v>14.96</v>
      </c>
      <c r="G36" s="59">
        <f t="shared" si="5"/>
        <v>-9.0299999999999976</v>
      </c>
      <c r="H36" s="89">
        <f t="shared" si="8"/>
        <v>9.0299999999999976</v>
      </c>
      <c r="I36" s="93"/>
      <c r="J36" s="91">
        <v>34</v>
      </c>
      <c r="K36" s="7">
        <f t="shared" si="11"/>
        <v>31</v>
      </c>
      <c r="L36" s="32">
        <f t="shared" si="13"/>
        <v>32</v>
      </c>
      <c r="M36" s="35">
        <f t="shared" si="12"/>
        <v>0.2651299999999992</v>
      </c>
      <c r="N36" s="36">
        <f t="shared" si="1"/>
        <v>265.1299999999992</v>
      </c>
      <c r="O36" s="37">
        <f t="shared" si="2"/>
        <v>10802.368015860246</v>
      </c>
      <c r="P36" s="29">
        <v>1</v>
      </c>
      <c r="Q36" s="38">
        <f t="shared" si="3"/>
        <v>0.78539816339744828</v>
      </c>
      <c r="R36" s="19">
        <f t="shared" si="4"/>
        <v>0.42229111567049565</v>
      </c>
      <c r="S36" s="80">
        <v>0.33166666666666667</v>
      </c>
    </row>
    <row r="37" spans="1:20" x14ac:dyDescent="0.25">
      <c r="A37" s="3">
        <v>32</v>
      </c>
      <c r="B37" s="18">
        <v>6</v>
      </c>
      <c r="C37" s="72">
        <v>7.0439999999999996</v>
      </c>
      <c r="D37" s="65" t="s">
        <v>60</v>
      </c>
      <c r="E37" s="24" t="s">
        <v>15</v>
      </c>
      <c r="F37" s="61">
        <v>25.75</v>
      </c>
      <c r="G37" s="59">
        <f t="shared" si="5"/>
        <v>10.79</v>
      </c>
      <c r="H37" s="89">
        <f t="shared" si="8"/>
        <v>-10.79</v>
      </c>
      <c r="I37" s="93"/>
      <c r="J37" s="91">
        <v>35</v>
      </c>
      <c r="K37" s="7">
        <f t="shared" si="11"/>
        <v>32</v>
      </c>
      <c r="L37" s="32">
        <f t="shared" si="13"/>
        <v>33</v>
      </c>
      <c r="M37" s="35">
        <f t="shared" si="12"/>
        <v>0.42103000000000002</v>
      </c>
      <c r="N37" s="36">
        <f t="shared" si="1"/>
        <v>421.03000000000003</v>
      </c>
      <c r="O37" s="37">
        <f t="shared" si="2"/>
        <v>17154.305456635058</v>
      </c>
      <c r="P37" s="29">
        <v>1</v>
      </c>
      <c r="Q37" s="38">
        <f t="shared" si="3"/>
        <v>0.78539816339744828</v>
      </c>
      <c r="R37" s="19">
        <f t="shared" si="4"/>
        <v>0.42229111567049565</v>
      </c>
      <c r="S37" s="80">
        <v>0.33166666666666667</v>
      </c>
    </row>
    <row r="38" spans="1:20" x14ac:dyDescent="0.25">
      <c r="A38" s="3">
        <v>33</v>
      </c>
      <c r="B38" s="16">
        <v>6</v>
      </c>
      <c r="C38" s="35">
        <v>7.4650299999999996</v>
      </c>
      <c r="D38" s="64" t="s">
        <v>37</v>
      </c>
      <c r="E38" s="23" t="s">
        <v>14</v>
      </c>
      <c r="F38" s="60">
        <v>19.170000000000002</v>
      </c>
      <c r="G38" s="59">
        <f t="shared" si="5"/>
        <v>-6.5799999999999983</v>
      </c>
      <c r="H38" s="89">
        <f t="shared" si="8"/>
        <v>6.5799999999999983</v>
      </c>
      <c r="I38" s="93"/>
      <c r="J38" s="91">
        <v>36</v>
      </c>
      <c r="K38" s="7">
        <f t="shared" si="11"/>
        <v>33</v>
      </c>
      <c r="L38" s="32">
        <f t="shared" si="13"/>
        <v>34</v>
      </c>
      <c r="M38" s="35">
        <f t="shared" si="12"/>
        <v>0.3842800000000004</v>
      </c>
      <c r="N38" s="36">
        <f t="shared" si="1"/>
        <v>384.28000000000043</v>
      </c>
      <c r="O38" s="37">
        <f t="shared" si="2"/>
        <v>15656.975752026525</v>
      </c>
      <c r="P38" s="29">
        <v>1</v>
      </c>
      <c r="Q38" s="38">
        <f t="shared" si="3"/>
        <v>0.78539816339744828</v>
      </c>
      <c r="R38" s="19">
        <f t="shared" si="4"/>
        <v>0.42229111567049565</v>
      </c>
      <c r="S38" s="80">
        <v>0.33166666666666667</v>
      </c>
    </row>
    <row r="39" spans="1:20" x14ac:dyDescent="0.25">
      <c r="A39" s="3">
        <v>34</v>
      </c>
      <c r="B39" s="16">
        <v>7</v>
      </c>
      <c r="C39" s="35">
        <v>7.84931</v>
      </c>
      <c r="D39" s="64" t="s">
        <v>38</v>
      </c>
      <c r="E39" s="23" t="s">
        <v>15</v>
      </c>
      <c r="F39" s="60">
        <v>27.39</v>
      </c>
      <c r="G39" s="59">
        <f t="shared" si="5"/>
        <v>8.2199999999999989</v>
      </c>
      <c r="H39" s="89">
        <f t="shared" si="8"/>
        <v>-8.2199999999999989</v>
      </c>
      <c r="I39" s="93"/>
      <c r="J39" s="91">
        <v>37</v>
      </c>
      <c r="K39" s="7">
        <f t="shared" si="11"/>
        <v>34</v>
      </c>
      <c r="L39" s="32">
        <f t="shared" si="13"/>
        <v>35</v>
      </c>
      <c r="M39" s="35">
        <f t="shared" si="12"/>
        <v>0.26283000000000012</v>
      </c>
      <c r="N39" s="36">
        <f t="shared" si="1"/>
        <v>262.8300000000001</v>
      </c>
      <c r="O39" s="37">
        <f t="shared" si="2"/>
        <v>10708.657585367775</v>
      </c>
      <c r="P39" s="29">
        <v>1</v>
      </c>
      <c r="Q39" s="38">
        <f t="shared" si="3"/>
        <v>0.78539816339744828</v>
      </c>
      <c r="R39" s="19">
        <f t="shared" si="4"/>
        <v>0.42229111567049565</v>
      </c>
      <c r="S39" s="80">
        <v>0.33166666666666667</v>
      </c>
    </row>
    <row r="40" spans="1:20" x14ac:dyDescent="0.25">
      <c r="A40" s="3">
        <v>35</v>
      </c>
      <c r="B40" s="16">
        <v>7</v>
      </c>
      <c r="C40" s="35">
        <v>8.1121400000000001</v>
      </c>
      <c r="D40" s="64" t="s">
        <v>39</v>
      </c>
      <c r="E40" s="26" t="s">
        <v>14</v>
      </c>
      <c r="F40" s="60">
        <v>21.22</v>
      </c>
      <c r="G40" s="59">
        <f t="shared" si="5"/>
        <v>-6.1700000000000017</v>
      </c>
      <c r="H40" s="89">
        <f t="shared" si="8"/>
        <v>6.1700000000000017</v>
      </c>
      <c r="I40" s="93"/>
      <c r="J40" s="91">
        <v>38</v>
      </c>
      <c r="K40" s="7">
        <f t="shared" si="11"/>
        <v>35</v>
      </c>
      <c r="L40" s="32">
        <f t="shared" si="13"/>
        <v>36</v>
      </c>
      <c r="M40" s="35">
        <f t="shared" si="12"/>
        <v>0.18003000000000036</v>
      </c>
      <c r="N40" s="36">
        <f t="shared" si="1"/>
        <v>180.03000000000037</v>
      </c>
      <c r="O40" s="37">
        <f t="shared" si="2"/>
        <v>7335.0820876374983</v>
      </c>
      <c r="P40" s="29">
        <v>1</v>
      </c>
      <c r="Q40" s="38">
        <f t="shared" si="3"/>
        <v>0.78539816339744828</v>
      </c>
      <c r="R40" s="19">
        <f t="shared" si="4"/>
        <v>0.42229111567049565</v>
      </c>
      <c r="S40" s="80">
        <v>0.33166666666666667</v>
      </c>
    </row>
    <row r="41" spans="1:20" x14ac:dyDescent="0.25">
      <c r="A41" s="3">
        <v>36</v>
      </c>
      <c r="B41" s="16">
        <v>7</v>
      </c>
      <c r="C41" s="35">
        <v>8.2921700000000005</v>
      </c>
      <c r="D41" s="64" t="s">
        <v>40</v>
      </c>
      <c r="E41" s="23" t="s">
        <v>15</v>
      </c>
      <c r="F41" s="60">
        <v>33.450000000000003</v>
      </c>
      <c r="G41" s="59">
        <f t="shared" si="5"/>
        <v>12.230000000000004</v>
      </c>
      <c r="H41" s="89">
        <f t="shared" si="8"/>
        <v>-12.230000000000004</v>
      </c>
      <c r="I41" s="93"/>
      <c r="J41" s="91">
        <v>39</v>
      </c>
      <c r="K41" s="7">
        <f t="shared" si="11"/>
        <v>36</v>
      </c>
      <c r="L41" s="32">
        <f t="shared" si="13"/>
        <v>37</v>
      </c>
      <c r="M41" s="35">
        <f t="shared" si="12"/>
        <v>0.36233999999999966</v>
      </c>
      <c r="N41" s="36">
        <f t="shared" si="1"/>
        <v>362.33999999999969</v>
      </c>
      <c r="O41" s="37">
        <f t="shared" si="2"/>
        <v>14763.059732458831</v>
      </c>
      <c r="P41" s="29">
        <v>1</v>
      </c>
      <c r="Q41" s="38">
        <f t="shared" si="3"/>
        <v>0.78539816339744828</v>
      </c>
      <c r="R41" s="19">
        <f t="shared" si="4"/>
        <v>0.42229111567049565</v>
      </c>
      <c r="S41" s="80">
        <v>0.33166666666666667</v>
      </c>
    </row>
    <row r="42" spans="1:20" x14ac:dyDescent="0.25">
      <c r="A42" s="3">
        <v>37</v>
      </c>
      <c r="B42" s="16">
        <v>7</v>
      </c>
      <c r="C42" s="35">
        <v>8.6545100000000001</v>
      </c>
      <c r="D42" s="64" t="s">
        <v>41</v>
      </c>
      <c r="E42" s="23" t="s">
        <v>14</v>
      </c>
      <c r="F42" s="60">
        <v>26.98</v>
      </c>
      <c r="G42" s="59">
        <f t="shared" si="5"/>
        <v>-6.4700000000000024</v>
      </c>
      <c r="H42" s="89">
        <f t="shared" si="8"/>
        <v>6.4700000000000024</v>
      </c>
      <c r="I42" s="93"/>
      <c r="J42" s="91">
        <v>40</v>
      </c>
      <c r="K42" s="7">
        <f t="shared" si="11"/>
        <v>37</v>
      </c>
      <c r="L42" s="32">
        <f t="shared" si="13"/>
        <v>38</v>
      </c>
      <c r="M42" s="35">
        <f t="shared" si="12"/>
        <v>8.4160000000000679E-2</v>
      </c>
      <c r="N42" s="36">
        <f t="shared" si="1"/>
        <v>84.160000000000679</v>
      </c>
      <c r="O42" s="37">
        <f t="shared" si="2"/>
        <v>3428.986882717189</v>
      </c>
      <c r="P42" s="29">
        <v>1</v>
      </c>
      <c r="Q42" s="38">
        <f t="shared" si="3"/>
        <v>0.78539816339744828</v>
      </c>
      <c r="R42" s="19">
        <f t="shared" si="4"/>
        <v>0.42229111567049565</v>
      </c>
      <c r="S42" s="80">
        <v>0.33166666666666667</v>
      </c>
    </row>
    <row r="43" spans="1:20" x14ac:dyDescent="0.25">
      <c r="A43" s="3">
        <v>38</v>
      </c>
      <c r="B43" s="16">
        <v>7</v>
      </c>
      <c r="C43" s="35">
        <v>8.7386700000000008</v>
      </c>
      <c r="D43" s="64" t="s">
        <v>43</v>
      </c>
      <c r="E43" s="23" t="s">
        <v>42</v>
      </c>
      <c r="F43" s="60">
        <v>33.49</v>
      </c>
      <c r="G43" s="59">
        <f t="shared" si="5"/>
        <v>6.5100000000000016</v>
      </c>
      <c r="H43" s="89">
        <f t="shared" si="8"/>
        <v>-6.5100000000000016</v>
      </c>
      <c r="I43" s="93"/>
      <c r="J43" s="91">
        <v>41</v>
      </c>
      <c r="K43" s="7">
        <f t="shared" si="11"/>
        <v>38</v>
      </c>
      <c r="L43" s="32">
        <f t="shared" si="13"/>
        <v>39</v>
      </c>
      <c r="M43" s="35">
        <f t="shared" si="12"/>
        <v>0.31291999999999831</v>
      </c>
      <c r="N43" s="36">
        <f t="shared" si="1"/>
        <v>312.91999999999831</v>
      </c>
      <c r="O43" s="37">
        <f t="shared" si="2"/>
        <v>12749.507786832799</v>
      </c>
      <c r="P43" s="29">
        <v>1</v>
      </c>
      <c r="Q43" s="38">
        <f t="shared" si="3"/>
        <v>0.78539816339744828</v>
      </c>
      <c r="R43" s="19">
        <f t="shared" si="4"/>
        <v>0.42229111567049565</v>
      </c>
      <c r="S43" s="80">
        <v>0.33166666666666667</v>
      </c>
    </row>
    <row r="44" spans="1:20" x14ac:dyDescent="0.25">
      <c r="A44" s="3">
        <v>39</v>
      </c>
      <c r="B44" s="18">
        <v>8</v>
      </c>
      <c r="C44" s="72">
        <v>9.0515899999999991</v>
      </c>
      <c r="D44" s="65" t="s">
        <v>44</v>
      </c>
      <c r="E44" s="24" t="s">
        <v>55</v>
      </c>
      <c r="F44" s="61">
        <v>18.02</v>
      </c>
      <c r="G44" s="59">
        <f t="shared" si="5"/>
        <v>-15.470000000000002</v>
      </c>
      <c r="H44" s="89">
        <f t="shared" si="8"/>
        <v>15.470000000000002</v>
      </c>
      <c r="I44" s="93"/>
      <c r="J44" s="91">
        <v>42</v>
      </c>
      <c r="K44" s="7">
        <f t="shared" si="11"/>
        <v>39</v>
      </c>
      <c r="L44" s="32">
        <f t="shared" si="13"/>
        <v>40</v>
      </c>
      <c r="M44" s="35">
        <f t="shared" si="12"/>
        <v>0.13483000000000089</v>
      </c>
      <c r="N44" s="36">
        <f t="shared" si="1"/>
        <v>134.83000000000089</v>
      </c>
      <c r="O44" s="37">
        <f t="shared" si="2"/>
        <v>5493.4684101325802</v>
      </c>
      <c r="P44" s="29">
        <v>1</v>
      </c>
      <c r="Q44" s="38">
        <f t="shared" si="3"/>
        <v>0.78539816339744828</v>
      </c>
      <c r="R44" s="19">
        <f t="shared" si="4"/>
        <v>0.42229111567049565</v>
      </c>
      <c r="S44" s="80">
        <v>0.33166666666666667</v>
      </c>
    </row>
    <row r="45" spans="1:20" x14ac:dyDescent="0.25">
      <c r="A45" s="3">
        <v>40</v>
      </c>
      <c r="B45" s="16">
        <v>8</v>
      </c>
      <c r="C45" s="35">
        <v>9.18642</v>
      </c>
      <c r="D45" s="64" t="s">
        <v>48</v>
      </c>
      <c r="E45" s="23" t="s">
        <v>14</v>
      </c>
      <c r="F45" s="60">
        <v>8.2799999999999994</v>
      </c>
      <c r="G45" s="59">
        <f t="shared" si="5"/>
        <v>-9.74</v>
      </c>
      <c r="H45" s="89">
        <f t="shared" si="8"/>
        <v>9.74</v>
      </c>
      <c r="I45" s="93"/>
      <c r="J45" s="91">
        <v>43</v>
      </c>
      <c r="K45" s="7">
        <f t="shared" si="11"/>
        <v>40</v>
      </c>
      <c r="L45" s="32">
        <f t="shared" si="13"/>
        <v>41</v>
      </c>
      <c r="M45" s="35">
        <f t="shared" si="12"/>
        <v>0.34360000000000035</v>
      </c>
      <c r="N45" s="36">
        <f t="shared" si="1"/>
        <v>343.60000000000036</v>
      </c>
      <c r="O45" s="37">
        <f t="shared" si="2"/>
        <v>13999.523442272077</v>
      </c>
      <c r="P45" s="29">
        <v>1</v>
      </c>
      <c r="Q45" s="38">
        <f t="shared" si="3"/>
        <v>0.78539816339744828</v>
      </c>
      <c r="R45" s="19">
        <f t="shared" si="4"/>
        <v>0.42229111567049565</v>
      </c>
      <c r="S45" s="80">
        <v>0.33166666666666667</v>
      </c>
    </row>
    <row r="46" spans="1:20" x14ac:dyDescent="0.25">
      <c r="A46" s="3">
        <v>41</v>
      </c>
      <c r="B46" s="16">
        <v>8</v>
      </c>
      <c r="C46" s="35">
        <v>9.5300200000000004</v>
      </c>
      <c r="D46" s="64" t="s">
        <v>47</v>
      </c>
      <c r="E46" s="23" t="s">
        <v>15</v>
      </c>
      <c r="F46" s="60">
        <v>25.63</v>
      </c>
      <c r="G46" s="59">
        <f t="shared" si="5"/>
        <v>17.350000000000001</v>
      </c>
      <c r="H46" s="89">
        <f t="shared" si="8"/>
        <v>-17.350000000000001</v>
      </c>
      <c r="I46" s="93"/>
      <c r="J46" s="91">
        <v>44</v>
      </c>
      <c r="K46" s="7">
        <f t="shared" si="11"/>
        <v>41</v>
      </c>
      <c r="L46" s="32">
        <f t="shared" si="13"/>
        <v>42</v>
      </c>
      <c r="M46" s="35">
        <f t="shared" si="12"/>
        <v>9.6189999999999998E-2</v>
      </c>
      <c r="N46" s="36">
        <f t="shared" si="1"/>
        <v>96.19</v>
      </c>
      <c r="O46" s="37">
        <f t="shared" si="2"/>
        <v>3919.1331778584095</v>
      </c>
      <c r="P46" s="43">
        <v>1</v>
      </c>
      <c r="Q46" s="38">
        <f t="shared" si="3"/>
        <v>0.78539816339744828</v>
      </c>
      <c r="R46" s="19">
        <f t="shared" si="4"/>
        <v>0.42229111567049565</v>
      </c>
      <c r="S46" s="80">
        <v>0.33166666666666667</v>
      </c>
    </row>
    <row r="47" spans="1:20" x14ac:dyDescent="0.25">
      <c r="A47" s="3">
        <v>42</v>
      </c>
      <c r="B47" s="16">
        <v>8</v>
      </c>
      <c r="C47" s="35">
        <v>9.6262100000000004</v>
      </c>
      <c r="D47" s="64" t="s">
        <v>46</v>
      </c>
      <c r="E47" s="23" t="s">
        <v>14</v>
      </c>
      <c r="F47" s="60">
        <v>21.1</v>
      </c>
      <c r="G47" s="59">
        <f t="shared" si="5"/>
        <v>-4.5299999999999976</v>
      </c>
      <c r="H47" s="89">
        <f t="shared" si="8"/>
        <v>4.5299999999999976</v>
      </c>
      <c r="I47" s="93"/>
      <c r="J47" s="91">
        <v>45</v>
      </c>
      <c r="K47" s="7">
        <f t="shared" si="11"/>
        <v>42</v>
      </c>
      <c r="L47" s="32">
        <f t="shared" si="13"/>
        <v>43</v>
      </c>
      <c r="M47" s="35">
        <f t="shared" si="12"/>
        <v>0.168569999999999</v>
      </c>
      <c r="N47" s="36">
        <f t="shared" si="1"/>
        <v>168.569999999999</v>
      </c>
      <c r="O47" s="37">
        <f t="shared" si="2"/>
        <v>6868.1596817921636</v>
      </c>
      <c r="P47" s="43">
        <v>1</v>
      </c>
      <c r="Q47" s="38">
        <f t="shared" si="3"/>
        <v>0.78539816339744828</v>
      </c>
      <c r="R47" s="19">
        <f t="shared" si="4"/>
        <v>0.42229111567049565</v>
      </c>
      <c r="S47" s="80">
        <v>0.33166666666666667</v>
      </c>
    </row>
    <row r="48" spans="1:20" x14ac:dyDescent="0.25">
      <c r="A48" s="3">
        <v>43</v>
      </c>
      <c r="B48" s="16">
        <v>8</v>
      </c>
      <c r="C48" s="35">
        <v>9.7947799999999994</v>
      </c>
      <c r="D48" s="64" t="s">
        <v>45</v>
      </c>
      <c r="E48" s="23" t="s">
        <v>15</v>
      </c>
      <c r="F48" s="60">
        <v>24.04</v>
      </c>
      <c r="G48" s="59">
        <f t="shared" si="5"/>
        <v>2.9399999999999977</v>
      </c>
      <c r="H48" s="89">
        <f t="shared" si="8"/>
        <v>-2.9399999999999977</v>
      </c>
      <c r="I48" s="93"/>
      <c r="J48" s="91">
        <v>46</v>
      </c>
      <c r="K48" s="7">
        <f t="shared" si="11"/>
        <v>43</v>
      </c>
      <c r="L48" s="42">
        <f t="shared" si="13"/>
        <v>44</v>
      </c>
      <c r="M48" s="35">
        <f t="shared" si="12"/>
        <v>0.32690000000000019</v>
      </c>
      <c r="N48" s="36">
        <f t="shared" si="1"/>
        <v>326.9000000000002</v>
      </c>
      <c r="O48" s="37">
        <f t="shared" si="2"/>
        <v>13319.104229565599</v>
      </c>
      <c r="P48" s="43">
        <v>1</v>
      </c>
      <c r="Q48" s="38">
        <f t="shared" si="3"/>
        <v>0.78539816339744828</v>
      </c>
      <c r="R48" s="19">
        <f t="shared" si="4"/>
        <v>0.42229111567049565</v>
      </c>
      <c r="S48" s="80">
        <v>0.33166666666666667</v>
      </c>
    </row>
    <row r="49" spans="1:20" ht="19.5" customHeight="1" x14ac:dyDescent="0.25">
      <c r="A49" s="3">
        <v>44</v>
      </c>
      <c r="B49" s="18">
        <v>8</v>
      </c>
      <c r="C49" s="72">
        <v>10.12168</v>
      </c>
      <c r="D49" s="65" t="s">
        <v>66</v>
      </c>
      <c r="E49" s="24" t="s">
        <v>71</v>
      </c>
      <c r="F49" s="61">
        <v>12.48</v>
      </c>
      <c r="G49" s="59">
        <f t="shared" si="5"/>
        <v>-11.559999999999999</v>
      </c>
      <c r="H49" s="89">
        <f t="shared" si="8"/>
        <v>11.559999999999999</v>
      </c>
      <c r="I49" s="93"/>
      <c r="J49" s="91">
        <v>47</v>
      </c>
      <c r="K49" s="7">
        <f t="shared" si="11"/>
        <v>44</v>
      </c>
      <c r="L49" s="42">
        <f t="shared" si="13"/>
        <v>45</v>
      </c>
      <c r="M49" s="35">
        <f t="shared" si="12"/>
        <v>5.9359999999999857E-2</v>
      </c>
      <c r="N49" s="36">
        <f>M49*1000</f>
        <v>59.359999999999857</v>
      </c>
      <c r="O49" s="37">
        <f>(128*N49)/(PI()*P49^4)</f>
        <v>0.36862429203099073</v>
      </c>
      <c r="P49" s="43">
        <v>9</v>
      </c>
      <c r="Q49" s="38">
        <f>(PI()*(P49^2))/4</f>
        <v>63.617251235193308</v>
      </c>
      <c r="R49" s="19">
        <f t="shared" si="4"/>
        <v>5.21347056383328E-3</v>
      </c>
      <c r="S49" s="80">
        <v>0.33166666666666667</v>
      </c>
    </row>
    <row r="50" spans="1:20" ht="15" customHeight="1" x14ac:dyDescent="0.25">
      <c r="A50" s="3">
        <v>45</v>
      </c>
      <c r="B50" s="18">
        <v>9</v>
      </c>
      <c r="C50" s="72">
        <v>10.181039999999999</v>
      </c>
      <c r="D50" s="65" t="s">
        <v>68</v>
      </c>
      <c r="E50" s="24" t="s">
        <v>67</v>
      </c>
      <c r="F50" s="61">
        <v>17.399999999999999</v>
      </c>
      <c r="G50" s="59">
        <f t="shared" si="5"/>
        <v>4.9199999999999982</v>
      </c>
      <c r="H50" s="89">
        <f t="shared" si="8"/>
        <v>-4.9199999999999982</v>
      </c>
      <c r="I50" s="93"/>
      <c r="J50" s="91">
        <v>48</v>
      </c>
      <c r="K50" s="7">
        <f t="shared" si="11"/>
        <v>45</v>
      </c>
      <c r="L50" s="42">
        <f t="shared" si="13"/>
        <v>46</v>
      </c>
      <c r="M50" s="35">
        <f t="shared" si="12"/>
        <v>0.2259000000000011</v>
      </c>
      <c r="N50" s="36">
        <f>M50*1000</f>
        <v>225.90000000000111</v>
      </c>
      <c r="O50" s="37">
        <f>(128*N50)/(PI()*P50^4)</f>
        <v>14028.34022402315</v>
      </c>
      <c r="P50" s="43">
        <f t="array" ref="P50:P52">0.9</f>
        <v>0.9</v>
      </c>
      <c r="Q50" s="38">
        <f>(PI()*(P50^2))/4</f>
        <v>0.63617251235193317</v>
      </c>
      <c r="R50" s="19">
        <f t="shared" si="4"/>
        <v>0.5213470563833279</v>
      </c>
      <c r="S50" s="80">
        <v>0.33166666666666667</v>
      </c>
    </row>
    <row r="51" spans="1:20" ht="18" customHeight="1" x14ac:dyDescent="0.25">
      <c r="A51" s="3">
        <v>46</v>
      </c>
      <c r="B51" s="18">
        <v>9</v>
      </c>
      <c r="C51" s="72">
        <v>10.406940000000001</v>
      </c>
      <c r="D51" s="65" t="s">
        <v>51</v>
      </c>
      <c r="E51" s="24" t="s">
        <v>67</v>
      </c>
      <c r="F51" s="61">
        <v>47.75</v>
      </c>
      <c r="G51" s="59">
        <f t="shared" si="5"/>
        <v>30.35</v>
      </c>
      <c r="H51" s="89">
        <f t="shared" si="8"/>
        <v>-30.35</v>
      </c>
      <c r="I51" s="93"/>
      <c r="J51" s="91">
        <v>49</v>
      </c>
      <c r="K51" s="7">
        <f t="shared" si="11"/>
        <v>46</v>
      </c>
      <c r="L51" s="42">
        <f t="shared" si="13"/>
        <v>47</v>
      </c>
      <c r="M51" s="35">
        <f t="shared" si="12"/>
        <v>0.31679999999999886</v>
      </c>
      <c r="N51" s="36">
        <f>M51*1000</f>
        <v>316.79999999999887</v>
      </c>
      <c r="O51" s="37">
        <f>(128*N51)/(PI()*P51^4)</f>
        <v>19673.210194645846</v>
      </c>
      <c r="P51" s="43">
        <v>0.9</v>
      </c>
      <c r="Q51" s="38">
        <f>(PI()*(P51^2))/4</f>
        <v>0.63617251235193317</v>
      </c>
      <c r="R51" s="19">
        <f t="shared" si="4"/>
        <v>0.5213470563833279</v>
      </c>
      <c r="S51" s="80">
        <v>0.33166666666666667</v>
      </c>
    </row>
    <row r="52" spans="1:20" ht="18" customHeight="1" thickBot="1" x14ac:dyDescent="0.3">
      <c r="A52" s="3">
        <v>47</v>
      </c>
      <c r="B52" s="18">
        <v>9</v>
      </c>
      <c r="C52" s="72">
        <v>10.723739999999999</v>
      </c>
      <c r="D52" s="65" t="s">
        <v>50</v>
      </c>
      <c r="E52" s="24" t="s">
        <v>67</v>
      </c>
      <c r="F52" s="61">
        <v>60.61</v>
      </c>
      <c r="G52" s="59">
        <f t="shared" si="5"/>
        <v>12.86</v>
      </c>
      <c r="H52" s="89">
        <f t="shared" si="8"/>
        <v>-12.86</v>
      </c>
      <c r="I52" s="93"/>
      <c r="J52" s="92">
        <v>50</v>
      </c>
      <c r="K52" s="47">
        <f t="shared" si="11"/>
        <v>47</v>
      </c>
      <c r="L52" s="48">
        <f t="shared" si="13"/>
        <v>48</v>
      </c>
      <c r="M52" s="49">
        <f t="shared" si="12"/>
        <v>0.47561000000000142</v>
      </c>
      <c r="N52" s="50">
        <f>M52*1000</f>
        <v>475.61000000000143</v>
      </c>
      <c r="O52" s="51">
        <f>(128*N52)/(PI()*P52^4)</f>
        <v>29535.276201627436</v>
      </c>
      <c r="P52" s="52">
        <v>0.9</v>
      </c>
      <c r="Q52" s="53">
        <f>(PI()*(P52^2))/4</f>
        <v>0.63617251235193317</v>
      </c>
      <c r="R52" s="54">
        <f t="shared" si="4"/>
        <v>0.5213470563833279</v>
      </c>
      <c r="S52" s="78">
        <v>0.33166666666666667</v>
      </c>
      <c r="T52" s="79"/>
    </row>
    <row r="53" spans="1:20" ht="18" customHeight="1" thickTop="1" thickBot="1" x14ac:dyDescent="0.3">
      <c r="A53" s="3">
        <v>48</v>
      </c>
      <c r="B53" s="77">
        <v>9</v>
      </c>
      <c r="C53" s="76">
        <v>11.199350000000001</v>
      </c>
      <c r="D53" s="66" t="s">
        <v>49</v>
      </c>
      <c r="E53" s="46" t="s">
        <v>69</v>
      </c>
      <c r="F53" s="62">
        <v>133.49</v>
      </c>
      <c r="G53" s="63">
        <f t="shared" si="5"/>
        <v>72.88000000000001</v>
      </c>
      <c r="H53" s="90">
        <f t="shared" si="8"/>
        <v>-72.88000000000001</v>
      </c>
      <c r="J53" s="130"/>
      <c r="K53" s="131"/>
      <c r="L53" s="131"/>
      <c r="M53" s="132"/>
      <c r="N53" s="133"/>
      <c r="O53" s="134"/>
      <c r="P53" s="135"/>
      <c r="Q53" s="136"/>
      <c r="R53" s="137"/>
      <c r="S53" s="137"/>
    </row>
    <row r="54" spans="1:20" ht="18" customHeight="1" thickTop="1" thickBot="1" x14ac:dyDescent="0.3">
      <c r="A54" s="114"/>
      <c r="B54" s="115"/>
      <c r="C54" s="116"/>
      <c r="D54" s="117"/>
      <c r="E54" s="118"/>
      <c r="F54" s="119"/>
      <c r="G54" s="119"/>
      <c r="H54" s="119"/>
      <c r="K54" s="123"/>
      <c r="L54" s="123"/>
      <c r="M54" s="124"/>
      <c r="N54" s="125"/>
      <c r="O54" s="126"/>
      <c r="P54" s="127"/>
      <c r="Q54" s="128"/>
      <c r="R54" s="129"/>
      <c r="S54" s="129"/>
    </row>
    <row r="55" spans="1:20" ht="30" x14ac:dyDescent="0.25">
      <c r="A55" s="120"/>
      <c r="B55" s="121"/>
      <c r="C55" s="121"/>
      <c r="D55" s="121"/>
      <c r="E55" s="122"/>
      <c r="F55" s="121"/>
      <c r="G55" s="121"/>
      <c r="H55" s="121"/>
      <c r="K55" s="30"/>
      <c r="L55" s="30"/>
      <c r="M55" s="3"/>
      <c r="N55" s="9" t="s">
        <v>56</v>
      </c>
      <c r="O55" s="3"/>
      <c r="P55" s="11"/>
      <c r="Q55" s="3"/>
      <c r="R55" s="3"/>
      <c r="S55" s="3"/>
    </row>
    <row r="56" spans="1:20" ht="15.75" thickBot="1" x14ac:dyDescent="0.3">
      <c r="K56" s="31"/>
      <c r="L56" s="31"/>
      <c r="N56" s="10">
        <f>AVERAGE(N3:N52)</f>
        <v>224.28700000000003</v>
      </c>
      <c r="S56" s="3"/>
    </row>
    <row r="57" spans="1:20" x14ac:dyDescent="0.25">
      <c r="A57" s="14"/>
      <c r="B57" s="5"/>
      <c r="C57" s="5"/>
      <c r="D57" s="5"/>
      <c r="K57" s="31"/>
      <c r="L57" s="31"/>
    </row>
    <row r="58" spans="1:20" x14ac:dyDescent="0.25">
      <c r="A58" s="14"/>
      <c r="B58" s="142"/>
      <c r="C58" s="142"/>
      <c r="D58" s="5"/>
      <c r="K58" s="31"/>
      <c r="L58" s="31"/>
    </row>
    <row r="59" spans="1:20" x14ac:dyDescent="0.25">
      <c r="A59" s="14"/>
      <c r="B59" s="5"/>
      <c r="C59" s="15"/>
      <c r="D59" s="5"/>
      <c r="K59" s="31"/>
      <c r="L59" s="31"/>
    </row>
    <row r="60" spans="1:20" x14ac:dyDescent="0.25">
      <c r="A60" s="14"/>
      <c r="B60" s="5"/>
      <c r="C60" s="15"/>
      <c r="D60" s="5"/>
      <c r="K60" s="31"/>
      <c r="L60" s="31"/>
    </row>
    <row r="61" spans="1:20" x14ac:dyDescent="0.25">
      <c r="A61" s="14"/>
      <c r="B61" s="5"/>
      <c r="C61" s="15"/>
      <c r="D61" s="5"/>
      <c r="K61" s="31"/>
      <c r="L61" s="31"/>
    </row>
    <row r="62" spans="1:20" x14ac:dyDescent="0.25">
      <c r="A62" s="14"/>
      <c r="B62" s="5"/>
      <c r="C62" s="5"/>
      <c r="D62" s="5"/>
      <c r="K62" s="31"/>
      <c r="L62" s="31"/>
    </row>
    <row r="63" spans="1:20" x14ac:dyDescent="0.25">
      <c r="A63" s="14"/>
      <c r="B63" s="5"/>
      <c r="C63" s="5"/>
      <c r="D63" s="5"/>
      <c r="K63" s="31"/>
      <c r="L63" s="31"/>
      <c r="M63" s="12"/>
      <c r="N63" s="12"/>
    </row>
    <row r="64" spans="1:20" x14ac:dyDescent="0.25">
      <c r="K64" s="31"/>
      <c r="L64" s="31"/>
      <c r="M64" s="13"/>
      <c r="N64" s="13"/>
    </row>
    <row r="65" spans="1:12" x14ac:dyDescent="0.25">
      <c r="K65" s="31"/>
      <c r="L65" s="31"/>
    </row>
    <row r="66" spans="1:12" x14ac:dyDescent="0.25">
      <c r="K66" s="31"/>
      <c r="L66" s="31"/>
    </row>
    <row r="67" spans="1:12" x14ac:dyDescent="0.25">
      <c r="K67" s="31"/>
      <c r="L67" s="31"/>
    </row>
    <row r="68" spans="1:12" x14ac:dyDescent="0.25">
      <c r="K68" s="31"/>
      <c r="L68" s="31"/>
    </row>
    <row r="69" spans="1:12" x14ac:dyDescent="0.25">
      <c r="K69" s="31"/>
      <c r="L69" s="31"/>
    </row>
    <row r="70" spans="1:12" x14ac:dyDescent="0.25">
      <c r="K70" s="31"/>
      <c r="L70" s="31"/>
    </row>
    <row r="71" spans="1:12" x14ac:dyDescent="0.25">
      <c r="K71" s="31"/>
      <c r="L71" s="31"/>
    </row>
    <row r="72" spans="1:12" x14ac:dyDescent="0.25">
      <c r="A72" s="44"/>
      <c r="B72" s="3"/>
      <c r="C72" s="3"/>
      <c r="K72" s="31"/>
      <c r="L72" s="31"/>
    </row>
    <row r="73" spans="1:12" x14ac:dyDescent="0.25">
      <c r="A73" s="44"/>
      <c r="B73" s="44"/>
      <c r="C73" s="3"/>
      <c r="K73" s="31"/>
      <c r="L73" s="31"/>
    </row>
    <row r="74" spans="1:12" x14ac:dyDescent="0.25">
      <c r="A74" s="44"/>
      <c r="B74" s="3"/>
      <c r="C74" s="3"/>
      <c r="K74" s="31"/>
      <c r="L74" s="31"/>
    </row>
    <row r="75" spans="1:12" x14ac:dyDescent="0.25">
      <c r="A75" s="44"/>
      <c r="B75" s="3"/>
      <c r="C75" s="3"/>
      <c r="K75" s="31"/>
      <c r="L75" s="31"/>
    </row>
    <row r="76" spans="1:12" x14ac:dyDescent="0.25">
      <c r="A76" s="44"/>
      <c r="B76" s="3"/>
      <c r="C76" s="3"/>
      <c r="K76" s="31"/>
      <c r="L76" s="31"/>
    </row>
    <row r="77" spans="1:12" x14ac:dyDescent="0.25">
      <c r="A77" s="44"/>
      <c r="B77" s="12"/>
      <c r="C77" s="3"/>
      <c r="K77" s="31"/>
      <c r="L77" s="31"/>
    </row>
    <row r="78" spans="1:12" x14ac:dyDescent="0.25">
      <c r="A78" s="44"/>
      <c r="B78" s="3"/>
      <c r="C78" s="3"/>
      <c r="K78" s="31"/>
      <c r="L78" s="31"/>
    </row>
    <row r="79" spans="1:12" x14ac:dyDescent="0.25">
      <c r="A79" s="44"/>
      <c r="B79" s="3"/>
      <c r="C79" s="3"/>
      <c r="K79" s="31"/>
      <c r="L79" s="31"/>
    </row>
    <row r="80" spans="1:12" x14ac:dyDescent="0.25">
      <c r="A80" s="44"/>
      <c r="B80" s="3"/>
      <c r="C80" s="3"/>
      <c r="K80" s="31"/>
      <c r="L80" s="31"/>
    </row>
    <row r="81" spans="1:12" x14ac:dyDescent="0.25">
      <c r="A81" s="44"/>
      <c r="B81" s="5"/>
      <c r="C81" s="3"/>
      <c r="K81" s="31"/>
      <c r="L81" s="31"/>
    </row>
    <row r="82" spans="1:12" x14ac:dyDescent="0.25">
      <c r="A82" s="44"/>
      <c r="B82" s="5"/>
      <c r="C82" s="3"/>
      <c r="K82" s="31"/>
      <c r="L82" s="31"/>
    </row>
    <row r="83" spans="1:12" x14ac:dyDescent="0.25">
      <c r="A83" s="44"/>
      <c r="B83" s="45"/>
      <c r="C83" s="3"/>
      <c r="K83" s="31"/>
      <c r="L83" s="31"/>
    </row>
    <row r="84" spans="1:12" x14ac:dyDescent="0.25">
      <c r="A84" s="44"/>
      <c r="B84" s="45"/>
      <c r="C84" s="3"/>
      <c r="K84" s="31"/>
      <c r="L84" s="31"/>
    </row>
    <row r="85" spans="1:12" x14ac:dyDescent="0.25">
      <c r="A85" s="44"/>
      <c r="B85" s="3"/>
      <c r="C85" s="3"/>
      <c r="K85" s="31"/>
      <c r="L85" s="31"/>
    </row>
    <row r="86" spans="1:12" x14ac:dyDescent="0.25">
      <c r="A86" s="44"/>
      <c r="B86" s="3"/>
      <c r="C86" s="3"/>
      <c r="K86" s="31"/>
      <c r="L86" s="31"/>
    </row>
    <row r="87" spans="1:12" x14ac:dyDescent="0.25">
      <c r="A87" s="44"/>
      <c r="B87" s="3"/>
      <c r="C87" s="3"/>
      <c r="K87" s="31"/>
      <c r="L87" s="31"/>
    </row>
    <row r="88" spans="1:12" x14ac:dyDescent="0.25">
      <c r="A88" s="44"/>
      <c r="B88" s="3"/>
      <c r="C88" s="3"/>
      <c r="K88" s="31"/>
      <c r="L88" s="31"/>
    </row>
    <row r="89" spans="1:12" x14ac:dyDescent="0.25">
      <c r="A89" s="44"/>
      <c r="B89" s="3"/>
      <c r="C89" s="3"/>
      <c r="K89" s="31"/>
      <c r="L89" s="31"/>
    </row>
    <row r="90" spans="1:12" x14ac:dyDescent="0.25">
      <c r="A90" s="44"/>
      <c r="B90" s="3"/>
      <c r="C90" s="3"/>
      <c r="K90" s="31"/>
      <c r="L90" s="31"/>
    </row>
    <row r="91" spans="1:12" x14ac:dyDescent="0.25">
      <c r="A91" s="44"/>
      <c r="B91" s="3"/>
      <c r="C91" s="3"/>
      <c r="K91" s="31"/>
      <c r="L91" s="31"/>
    </row>
    <row r="92" spans="1:12" x14ac:dyDescent="0.25">
      <c r="A92" s="44"/>
      <c r="B92" s="5"/>
      <c r="C92" s="3"/>
      <c r="K92" s="31"/>
      <c r="L92" s="31"/>
    </row>
    <row r="93" spans="1:12" x14ac:dyDescent="0.25">
      <c r="A93" s="44"/>
      <c r="B93" s="3"/>
      <c r="C93" s="3"/>
      <c r="K93" s="31"/>
      <c r="L93" s="31"/>
    </row>
    <row r="94" spans="1:12" x14ac:dyDescent="0.25">
      <c r="A94" s="44"/>
      <c r="B94" s="3"/>
      <c r="C94" s="3"/>
      <c r="K94" s="31"/>
      <c r="L94" s="31"/>
    </row>
    <row r="95" spans="1:12" x14ac:dyDescent="0.25">
      <c r="A95" s="44"/>
      <c r="B95" s="3"/>
      <c r="C95" s="3"/>
      <c r="K95" s="31"/>
      <c r="L95" s="31"/>
    </row>
    <row r="96" spans="1:12" x14ac:dyDescent="0.25">
      <c r="A96" s="44"/>
      <c r="B96" s="3"/>
      <c r="C96" s="3"/>
      <c r="K96" s="31"/>
      <c r="L96" s="31"/>
    </row>
    <row r="97" spans="1:12" x14ac:dyDescent="0.25">
      <c r="A97" s="44"/>
      <c r="B97" s="3"/>
      <c r="C97" s="3"/>
      <c r="K97" s="31"/>
      <c r="L97" s="31"/>
    </row>
    <row r="98" spans="1:12" x14ac:dyDescent="0.25">
      <c r="A98" s="44"/>
      <c r="B98" s="3"/>
      <c r="C98" s="3"/>
      <c r="K98" s="31"/>
      <c r="L98" s="31"/>
    </row>
    <row r="99" spans="1:12" x14ac:dyDescent="0.25">
      <c r="A99" s="44"/>
      <c r="B99" s="3"/>
      <c r="C99" s="3"/>
      <c r="K99" s="31"/>
      <c r="L99" s="31"/>
    </row>
    <row r="100" spans="1:12" x14ac:dyDescent="0.25">
      <c r="A100" s="44"/>
      <c r="B100" s="3"/>
      <c r="C100" s="3"/>
      <c r="K100" s="31"/>
      <c r="L100" s="31"/>
    </row>
    <row r="101" spans="1:12" x14ac:dyDescent="0.25">
      <c r="A101" s="44"/>
      <c r="B101" s="3"/>
      <c r="C101" s="3"/>
      <c r="K101" s="31"/>
      <c r="L101" s="31"/>
    </row>
    <row r="102" spans="1:12" x14ac:dyDescent="0.25">
      <c r="A102" s="44"/>
      <c r="B102" s="3"/>
      <c r="C102" s="3"/>
      <c r="K102" s="31"/>
      <c r="L102" s="31"/>
    </row>
    <row r="103" spans="1:12" x14ac:dyDescent="0.25">
      <c r="A103" s="44"/>
      <c r="B103" s="3"/>
      <c r="C103" s="3"/>
      <c r="K103" s="31"/>
      <c r="L103" s="31"/>
    </row>
    <row r="104" spans="1:12" x14ac:dyDescent="0.25">
      <c r="A104" s="44"/>
      <c r="B104" s="3"/>
      <c r="C104" s="3"/>
      <c r="K104" s="31"/>
      <c r="L104" s="31"/>
    </row>
    <row r="105" spans="1:12" x14ac:dyDescent="0.25">
      <c r="A105" s="44"/>
      <c r="B105" s="3"/>
      <c r="C105" s="3"/>
      <c r="K105" s="31"/>
      <c r="L105" s="31"/>
    </row>
    <row r="106" spans="1:12" x14ac:dyDescent="0.25">
      <c r="A106" s="44"/>
      <c r="B106" s="3"/>
      <c r="C106" s="3"/>
      <c r="K106" s="31"/>
      <c r="L106" s="31"/>
    </row>
    <row r="107" spans="1:12" x14ac:dyDescent="0.25">
      <c r="A107" s="44"/>
      <c r="B107" s="3"/>
      <c r="C107" s="3"/>
      <c r="K107" s="31"/>
      <c r="L107" s="31"/>
    </row>
    <row r="108" spans="1:12" x14ac:dyDescent="0.25">
      <c r="A108" s="44"/>
      <c r="B108" s="3"/>
      <c r="C108" s="3"/>
      <c r="K108" s="31"/>
      <c r="L108" s="31"/>
    </row>
    <row r="109" spans="1:12" x14ac:dyDescent="0.25">
      <c r="A109" s="44"/>
      <c r="B109" s="3"/>
      <c r="C109" s="3"/>
      <c r="K109" s="31"/>
      <c r="L109" s="31"/>
    </row>
    <row r="110" spans="1:12" x14ac:dyDescent="0.25">
      <c r="A110" s="44"/>
      <c r="B110" s="3"/>
      <c r="C110" s="3"/>
      <c r="K110" s="31"/>
      <c r="L110" s="31"/>
    </row>
    <row r="111" spans="1:12" x14ac:dyDescent="0.25">
      <c r="A111" s="44"/>
      <c r="B111" s="3"/>
      <c r="C111" s="3"/>
      <c r="K111" s="31"/>
      <c r="L111" s="31"/>
    </row>
    <row r="112" spans="1:12" x14ac:dyDescent="0.25">
      <c r="A112" s="44"/>
      <c r="B112" s="3"/>
      <c r="C112" s="3"/>
      <c r="K112" s="31"/>
      <c r="L112" s="31"/>
    </row>
    <row r="113" spans="1:12" x14ac:dyDescent="0.25">
      <c r="A113" s="44"/>
      <c r="B113" s="3"/>
      <c r="C113" s="3"/>
      <c r="K113" s="31"/>
      <c r="L113" s="31"/>
    </row>
    <row r="114" spans="1:12" x14ac:dyDescent="0.25">
      <c r="A114" s="44"/>
      <c r="B114" s="3"/>
      <c r="C114" s="3"/>
      <c r="K114" s="31"/>
      <c r="L114" s="31"/>
    </row>
    <row r="115" spans="1:12" x14ac:dyDescent="0.25">
      <c r="A115" s="44"/>
      <c r="B115" s="3"/>
      <c r="C115" s="3"/>
      <c r="K115" s="31"/>
      <c r="L115" s="31"/>
    </row>
    <row r="116" spans="1:12" x14ac:dyDescent="0.25">
      <c r="A116" s="44"/>
      <c r="B116" s="3"/>
      <c r="C116" s="3"/>
      <c r="K116" s="31"/>
      <c r="L116" s="31"/>
    </row>
    <row r="117" spans="1:12" x14ac:dyDescent="0.25">
      <c r="A117" s="44"/>
      <c r="B117" s="3"/>
      <c r="C117" s="3"/>
      <c r="K117" s="31"/>
      <c r="L117" s="31"/>
    </row>
    <row r="118" spans="1:12" x14ac:dyDescent="0.25">
      <c r="A118" s="44"/>
      <c r="B118" s="3"/>
      <c r="C118" s="3"/>
      <c r="K118" s="31"/>
      <c r="L118" s="31"/>
    </row>
    <row r="119" spans="1:12" x14ac:dyDescent="0.25">
      <c r="A119" s="44"/>
      <c r="B119" s="3"/>
      <c r="C119" s="3"/>
      <c r="K119" s="31"/>
      <c r="L119" s="31"/>
    </row>
    <row r="120" spans="1:12" x14ac:dyDescent="0.25">
      <c r="A120" s="44"/>
      <c r="B120" s="3"/>
      <c r="C120" s="3"/>
      <c r="K120" s="31"/>
      <c r="L120" s="31"/>
    </row>
    <row r="121" spans="1:12" x14ac:dyDescent="0.25">
      <c r="A121" s="44"/>
      <c r="B121" s="3"/>
      <c r="C121" s="3"/>
      <c r="K121" s="31"/>
      <c r="L121" s="31"/>
    </row>
    <row r="122" spans="1:12" x14ac:dyDescent="0.25">
      <c r="A122" s="44"/>
      <c r="B122" s="3"/>
      <c r="C122" s="3"/>
      <c r="K122" s="31"/>
      <c r="L122" s="31"/>
    </row>
    <row r="123" spans="1:12" x14ac:dyDescent="0.25">
      <c r="A123" s="44"/>
      <c r="B123" s="3"/>
      <c r="C123" s="3"/>
      <c r="K123" s="31"/>
      <c r="L123" s="31"/>
    </row>
    <row r="124" spans="1:12" x14ac:dyDescent="0.25">
      <c r="A124" s="44"/>
      <c r="B124" s="3"/>
      <c r="C124" s="3"/>
      <c r="K124" s="31"/>
      <c r="L124" s="31"/>
    </row>
    <row r="125" spans="1:12" x14ac:dyDescent="0.25">
      <c r="A125" s="44"/>
      <c r="B125" s="3"/>
      <c r="C125" s="3"/>
      <c r="K125" s="31"/>
      <c r="L125" s="31"/>
    </row>
    <row r="126" spans="1:12" x14ac:dyDescent="0.25">
      <c r="A126" s="44"/>
      <c r="B126" s="3"/>
      <c r="C126" s="3"/>
      <c r="K126" s="31"/>
      <c r="L126" s="31"/>
    </row>
    <row r="127" spans="1:12" x14ac:dyDescent="0.25">
      <c r="A127" s="44"/>
      <c r="B127" s="3"/>
      <c r="C127" s="3"/>
      <c r="K127" s="31"/>
      <c r="L127" s="31"/>
    </row>
  </sheetData>
  <mergeCells count="3">
    <mergeCell ref="M1:N1"/>
    <mergeCell ref="B58:C58"/>
    <mergeCell ref="J1:L1"/>
  </mergeCells>
  <pageMargins left="0.19685039370078741" right="0.19685039370078741" top="0.19685039370078741" bottom="0.19685039370078741" header="0.19685039370078741" footer="0.19685039370078741"/>
  <pageSetup paperSize="257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Κόμβοι - Στοιχεία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2021-10-05T11:13:59Z</cp:lastPrinted>
  <dcterms:created xsi:type="dcterms:W3CDTF">2021-09-21T12:13:19Z</dcterms:created>
  <dcterms:modified xsi:type="dcterms:W3CDTF">2022-07-13T22:15:32Z</dcterms:modified>
</cp:coreProperties>
</file>